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rance\"/>
    </mc:Choice>
  </mc:AlternateContent>
  <xr:revisionPtr revIDLastSave="0" documentId="13_ncr:1_{2901ECC3-8291-4BD8-AAD9-2101B0023524}"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firstSheet="1"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15" l="1"/>
  <c r="F19" i="15"/>
  <c r="F20" i="15"/>
  <c r="F21" i="15"/>
  <c r="F22" i="15"/>
  <c r="F17" i="15"/>
  <c r="J36" i="15" l="1"/>
  <c r="J28" i="15"/>
  <c r="J29" i="15"/>
  <c r="J30" i="15"/>
  <c r="J31" i="15"/>
  <c r="J27" i="15"/>
  <c r="J18" i="15"/>
  <c r="J19" i="15"/>
  <c r="J20" i="15"/>
  <c r="J21" i="15"/>
  <c r="J22" i="15"/>
  <c r="J17" i="15"/>
  <c r="C47" i="22"/>
  <c r="B47" i="22"/>
  <c r="C46" i="22"/>
  <c r="B46" i="22"/>
  <c r="C45" i="22"/>
  <c r="B45" i="22"/>
  <c r="C44" i="22"/>
  <c r="B44" i="22"/>
  <c r="M43" i="22" s="1"/>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E38" i="12" l="1"/>
  <c r="I27" i="15" l="1"/>
  <c r="H18" i="12"/>
  <c r="E29" i="12"/>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A5" i="28" l="1"/>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E13" i="12" s="1"/>
  <c r="N42" i="17" s="1"/>
  <c r="O42" i="17" s="1"/>
  <c r="D4" i="28" l="1"/>
  <c r="E18" i="12"/>
  <c r="E4" i="28" s="1"/>
  <c r="H17" i="15" l="1"/>
  <c r="H16" i="15" s="1"/>
  <c r="G18" i="15"/>
  <c r="G21" i="15"/>
  <c r="G19" i="15"/>
  <c r="G22" i="15"/>
  <c r="G20" i="15"/>
  <c r="G17" i="15"/>
  <c r="E11" i="15" l="1"/>
  <c r="E16" i="15"/>
  <c r="E5" i="28" s="1"/>
  <c r="D5" i="28" l="1"/>
  <c r="N43" i="22"/>
  <c r="O43" i="22" s="1"/>
</calcChain>
</file>

<file path=xl/sharedStrings.xml><?xml version="1.0" encoding="utf-8"?>
<sst xmlns="http://schemas.openxmlformats.org/spreadsheetml/2006/main" count="857" uniqueCount="283">
  <si>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</si>
  <si>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</si>
  <si>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</si>
  <si>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</si>
  <si>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</si>
  <si>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</si>
  <si>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</si>
  <si>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</si>
  <si>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</si>
  <si>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</si>
  <si>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</si>
  <si>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</si>
  <si>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</si>
  <si>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</si>
  <si>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</si>
  <si>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</si>
  <si>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</si>
  <si>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</si>
  <si>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</si>
  <si>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</si>
  <si>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</si>
  <si>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</si>
  <si>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</si>
  <si>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</si>
  <si>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</si>
  <si>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</si>
  <si>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</si>
  <si>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</si>
  <si>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</si>
  <si>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</si>
  <si>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</si>
  <si>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</si>
  <si>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</si>
  <si>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</si>
  <si>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</si>
  <si>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</si>
  <si>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</si>
  <si>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</si>
  <si>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</si>
  <si>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</si>
  <si>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</si>
  <si>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</si>
  <si>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</si>
  <si>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</si>
  <si>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</si>
  <si>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</si>
  <si>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</si>
  <si>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</si>
  <si>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</si>
  <si>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</si>
  <si>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</si>
  <si>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</si>
  <si>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</si>
  <si>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</si>
  <si>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</si>
  <si>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</si>
  <si>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</si>
  <si>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</si>
  <si>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</si>
  <si>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</si>
  <si>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</si>
  <si>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</si>
  <si>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</si>
  <si>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</si>
  <si>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</si>
  <si>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</si>
  <si>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</si>
  <si>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</si>
  <si>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</si>
  <si>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</si>
  <si>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</si>
  <si>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</si>
  <si>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</si>
  <si>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</si>
  <si>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</si>
  <si>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</si>
  <si>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</si>
  <si>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</si>
  <si>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</si>
  <si>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</si>
  <si>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</si>
  <si>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</si>
  <si>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</si>
  <si>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</si>
  <si>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</si>
  <si>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</si>
  <si>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</si>
  <si>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</si>
  <si>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</si>
  <si>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</si>
  <si>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</si>
  <si>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</si>
  <si>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</si>
  <si>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</si>
  <si>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</si>
  <si>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</si>
  <si>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</si>
  <si>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</si>
  <si>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</si>
  <si>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</si>
  <si>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</si>
  <si>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</si>
  <si>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</si>
  <si>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</si>
  <si>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</si>
  <si>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</si>
  <si>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</si>
  <si>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</si>
  <si>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</si>
  <si>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</si>
  <si>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</si>
  <si>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</si>
  <si>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</si>
  <si>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</si>
  <si>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</si>
  <si>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</si>
  <si>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</si>
  <si>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</si>
  <si>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</si>
  <si>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</si>
  <si>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</si>
  <si>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</si>
  <si>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</si>
  <si>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</si>
  <si>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</si>
  <si>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</si>
  <si>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</si>
  <si>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</si>
  <si>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</si>
  <si>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</si>
  <si>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</si>
  <si>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</si>
  <si>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</si>
  <si>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</si>
  <si>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</si>
  <si>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</si>
  <si>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</si>
  <si>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</si>
  <si>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</si>
  <si>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</si>
  <si>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</si>
  <si>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</si>
  <si>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</si>
  <si>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</si>
  <si>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</si>
  <si>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</si>
  <si>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</si>
  <si>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</si>
  <si>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</si>
  <si>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</si>
  <si>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</si>
  <si>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</si>
  <si>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</si>
  <si>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</si>
  <si>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</si>
  <si>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</si>
  <si>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</si>
  <si>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</si>
  <si>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</si>
  <si>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</si>
  <si>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</si>
  <si>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</si>
  <si>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</si>
  <si>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</si>
  <si>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</si>
  <si>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</si>
  <si>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</si>
  <si>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</si>
  <si>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</si>
  <si>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</si>
  <si>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</si>
  <si>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</si>
  <si>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</si>
  <si>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</si>
  <si>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</si>
  <si>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</si>
  <si>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</si>
  <si>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</si>
  <si>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</si>
  <si>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</si>
  <si>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</si>
  <si>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</si>
  <si>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</si>
  <si>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</si>
  <si>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</si>
  <si>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</si>
  <si>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</si>
  <si>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</si>
  <si>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</si>
  <si>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</si>
  <si>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</si>
  <si>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</si>
  <si>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</si>
  <si>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</si>
  <si>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</si>
  <si>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</si>
  <si>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</si>
  <si>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</si>
  <si>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</si>
  <si>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</si>
  <si>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</si>
  <si>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</si>
  <si>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</si>
  <si>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</si>
  <si>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</si>
  <si>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</si>
  <si>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</si>
  <si>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</si>
  <si>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</si>
  <si>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</si>
  <si>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</si>
  <si>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</si>
  <si>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</si>
  <si>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</si>
  <si>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</si>
  <si>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</si>
  <si>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</si>
  <si>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</si>
  <si>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</si>
  <si>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</si>
  <si>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</si>
  <si>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</si>
  <si>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</si>
  <si>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</si>
  <si>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</si>
  <si>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</si>
  <si>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</si>
  <si>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</si>
  <si>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</si>
  <si>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</si>
  <si>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</si>
  <si>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</si>
  <si>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</si>
  <si>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</si>
  <si>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</si>
  <si>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</si>
  <si>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</si>
  <si>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</si>
  <si>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</si>
  <si>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</si>
  <si>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</si>
  <si>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</si>
  <si>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</si>
  <si>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</si>
  <si>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</si>
  <si>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</si>
  <si>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</si>
  <si>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</si>
  <si>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</si>
  <si>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</si>
  <si>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</si>
  <si>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</si>
  <si>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</si>
  <si>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</si>
  <si>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</si>
  <si>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</si>
  <si>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</si>
  <si>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Ministère de la transition écologique, de la biodiversité, de la forêt, de la mer et de la pêche</t>
  </si>
  <si>
    <t>Ecologic</t>
  </si>
  <si>
    <t>Ministère de la transition écologique, de la biodiversité, de la forêt, de la mer et de la pêche / Direction générale de la prévention des risques</t>
  </si>
  <si>
    <t>2</t>
  </si>
  <si>
    <t>1</t>
  </si>
  <si>
    <t>annually data collection, reporting from 5 producers of their quantity put on the market by materials and by type of gear</t>
  </si>
  <si>
    <t>Extrapolation of the quantity put on the market reported by 5 producers, based on the market share declared by the producer</t>
  </si>
  <si>
    <t>8</t>
  </si>
  <si>
    <t>10%</t>
  </si>
  <si>
    <t>N/A</t>
  </si>
  <si>
    <t>1-2</t>
  </si>
  <si>
    <t>Ecologic REP EPU - Etude prefiguration filiere volontaire- 2024</t>
  </si>
  <si>
    <t>The documents used to obtain the data are not public but have been communicated to the French authorities.</t>
  </si>
  <si>
    <t>French eco-organization mandated by fishing gear producers to organize data collection.</t>
  </si>
  <si>
    <t>Data transmission</t>
  </si>
  <si>
    <t>reporting from a french management operators mandated by end user to collect and recycle thin fish net</t>
  </si>
  <si>
    <t>2024</t>
  </si>
  <si>
    <t>50%</t>
  </si>
  <si>
    <t>annually reporting from a french operator who collect thin nets and who has estimated the tons of thick net collected by others operator in France</t>
  </si>
  <si>
    <t>The documents used for data collection are not public but have been communicated to the French authorities.</t>
  </si>
  <si>
    <t>Producers</t>
  </si>
  <si>
    <t>Report from a French waste management operator collecting and recycling fine fishing nets.</t>
  </si>
  <si>
    <t>Estimate by the mentioned operator of the quantity of trawls collected by other waste management operators.</t>
  </si>
  <si>
    <t>3</t>
  </si>
  <si>
    <t>Since the composition of the fishing gear collected is not known, it was estimated from that of the fishing gear placed on the market.</t>
  </si>
  <si>
    <t xml:space="preserve">Although estimated, the confidence level of these elements is rather high given that they are reported directly by the 5 main fishing gear marketers who put the majority of fishing gear quantities on the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</si>
</sst>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71">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2" fontId="0" fillId="10" borderId="8" xfId="0" applyNumberFormat="1" applyFill="1" applyBorder="1" applyAlignment="1" applyProtection="1">
      <alignment horizontal="right" vertical="center" wrapText="1"/>
      <protection locked="0"/>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3" fillId="10" borderId="11" xfId="0" applyNumberFormat="1" applyFont="1" applyFill="1" applyBorder="1" applyAlignment="1" applyProtection="1">
      <alignment horizontal="left" vertical="center" wrapText="1"/>
      <protection locked="0"/>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heetViews>
  <sheetFormatPr defaultColWidth="8.81640625"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2" t="s">
        <v>0</v>
      </c>
      <c r="C2" s="18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3" t="s">
        <v>1</v>
      </c>
      <c r="C3" s="18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4" t="s">
        <v>2</v>
      </c>
      <c r="C4" s="18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5" t="s">
        <v>3</v>
      </c>
      <c r="C6" s="18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6" t="s">
        <v>4</v>
      </c>
      <c r="C7" s="18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5" t="s">
        <v>5</v>
      </c>
      <c r="C9" s="18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9" t="s">
        <v>6</v>
      </c>
      <c r="C10" s="18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1" t="s">
        <v>7</v>
      </c>
      <c r="C12" s="18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10" zoomScale="80" zoomScaleNormal="80" workbookViewId="0"/>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8"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8"/>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3" t="s">
        <v>37</v>
      </c>
      <c r="E5" s="164"/>
      <c r="F5" s="164"/>
      <c r="G5" s="164"/>
      <c r="H5" s="164"/>
      <c r="I5" s="164"/>
      <c r="J5" s="165"/>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7" t="s">
        <v>38</v>
      </c>
      <c r="E6" s="198"/>
      <c r="F6" s="198"/>
      <c r="G6" s="198"/>
      <c r="H6" s="198"/>
      <c r="I6" s="198"/>
      <c r="J6" s="199"/>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215</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90" t="s">
        <v>43</v>
      </c>
      <c r="F10" s="191"/>
      <c r="G10" s="191"/>
      <c r="H10" s="191"/>
      <c r="I10" s="191"/>
      <c r="J10" s="192"/>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9" t="s">
        <v>44</v>
      </c>
      <c r="F11" s="193"/>
      <c r="G11" s="193"/>
      <c r="H11" s="193"/>
      <c r="I11" s="195" t="s">
        <v>45</v>
      </c>
      <c r="J11" s="195"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9"/>
      <c r="F12" s="194"/>
      <c r="G12" s="194"/>
      <c r="H12" s="194"/>
      <c r="I12" s="196"/>
      <c r="J12" s="196"/>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France</v>
      </c>
      <c r="C13" s="52" t="str">
        <f>E$8</f>
        <v>2023</v>
      </c>
      <c r="D13" s="53" t="s">
        <v>49</v>
      </c>
      <c r="E13" s="54">
        <f>SUM(F18,G18,H18,I13,J13)</f>
        <v>4898.7300000000005</v>
      </c>
      <c r="F13" s="57"/>
      <c r="G13" s="57"/>
      <c r="H13" s="57"/>
      <c r="I13" s="48">
        <f>I29+I38</f>
        <v>0</v>
      </c>
      <c r="J13" s="48">
        <f>J18+J29+J38</f>
        <v>2413.1900000000005</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90" t="s">
        <v>50</v>
      </c>
      <c r="F15" s="191"/>
      <c r="G15" s="191"/>
      <c r="H15" s="191"/>
      <c r="I15" s="191"/>
      <c r="J15" s="192"/>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89" t="s">
        <v>51</v>
      </c>
      <c r="F16" s="195" t="s">
        <v>52</v>
      </c>
      <c r="G16" s="195" t="s">
        <v>53</v>
      </c>
      <c r="H16" s="195" t="s">
        <v>54</v>
      </c>
      <c r="I16" s="63"/>
      <c r="J16" s="195"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9"/>
      <c r="F17" s="196"/>
      <c r="G17" s="196"/>
      <c r="H17" s="196"/>
      <c r="I17" s="63"/>
      <c r="J17" s="196"/>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France</v>
      </c>
      <c r="C18" s="52" t="str">
        <f t="shared" ref="C18:C24" si="1">E$8</f>
        <v>2023</v>
      </c>
      <c r="D18" s="53" t="s">
        <v>56</v>
      </c>
      <c r="E18" s="55">
        <f>SUM(F18,G18,H18,J18)</f>
        <v>3470.45</v>
      </c>
      <c r="F18" s="55">
        <f>SUM(F19:F24)</f>
        <v>308.13</v>
      </c>
      <c r="G18" s="55">
        <f>SUM(G19:G24)</f>
        <v>567.11</v>
      </c>
      <c r="H18" s="55">
        <f>SUM(H19:H24)</f>
        <v>1610.3</v>
      </c>
      <c r="I18" s="64"/>
      <c r="J18" s="55">
        <f>SUM(J19:J24)</f>
        <v>984.91000000000008</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France</v>
      </c>
      <c r="C19" s="52" t="str">
        <f t="shared" si="1"/>
        <v>2023</v>
      </c>
      <c r="D19" s="36" t="s">
        <v>57</v>
      </c>
      <c r="E19" s="64"/>
      <c r="F19" s="55">
        <v>0</v>
      </c>
      <c r="G19" s="55"/>
      <c r="H19" s="55">
        <v>0</v>
      </c>
      <c r="I19" s="64"/>
      <c r="J19" s="55">
        <v>83.56</v>
      </c>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France</v>
      </c>
      <c r="C20" s="52" t="str">
        <f t="shared" si="1"/>
        <v>2023</v>
      </c>
      <c r="D20" s="36" t="s">
        <v>58</v>
      </c>
      <c r="E20" s="64"/>
      <c r="F20" s="55"/>
      <c r="G20" s="55"/>
      <c r="H20" s="55">
        <v>1490</v>
      </c>
      <c r="I20" s="64"/>
      <c r="J20" s="55">
        <v>55.77</v>
      </c>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France</v>
      </c>
      <c r="C21" s="52" t="str">
        <f t="shared" si="1"/>
        <v>2023</v>
      </c>
      <c r="D21" s="36" t="s">
        <v>59</v>
      </c>
      <c r="E21" s="64"/>
      <c r="F21" s="55">
        <v>211.98</v>
      </c>
      <c r="G21" s="55">
        <v>0</v>
      </c>
      <c r="H21" s="55">
        <v>120.3</v>
      </c>
      <c r="I21" s="64"/>
      <c r="J21" s="55">
        <v>70.2</v>
      </c>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France</v>
      </c>
      <c r="C22" s="52" t="str">
        <f t="shared" si="1"/>
        <v>2023</v>
      </c>
      <c r="D22" s="36" t="s">
        <v>60</v>
      </c>
      <c r="E22" s="64"/>
      <c r="F22" s="55">
        <v>75.25</v>
      </c>
      <c r="G22" s="55">
        <v>566.45000000000005</v>
      </c>
      <c r="H22" s="55"/>
      <c r="I22" s="64"/>
      <c r="J22" s="55">
        <v>149.4</v>
      </c>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France</v>
      </c>
      <c r="C23" s="52" t="str">
        <f t="shared" si="1"/>
        <v>2023</v>
      </c>
      <c r="D23" s="36" t="s">
        <v>61</v>
      </c>
      <c r="E23" s="64"/>
      <c r="F23" s="55">
        <v>20.9</v>
      </c>
      <c r="G23" s="55">
        <v>0.66</v>
      </c>
      <c r="H23" s="55"/>
      <c r="I23" s="64"/>
      <c r="J23" s="55">
        <v>331.28</v>
      </c>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France</v>
      </c>
      <c r="C24" s="52" t="str">
        <f t="shared" si="1"/>
        <v>2023</v>
      </c>
      <c r="D24" s="36" t="s">
        <v>62</v>
      </c>
      <c r="E24" s="64"/>
      <c r="F24" s="55"/>
      <c r="G24" s="55"/>
      <c r="H24" s="55"/>
      <c r="I24" s="64"/>
      <c r="J24" s="55">
        <v>294.7</v>
      </c>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90" t="s">
        <v>63</v>
      </c>
      <c r="F26" s="191"/>
      <c r="G26" s="191"/>
      <c r="H26" s="191"/>
      <c r="I26" s="191"/>
      <c r="J26" s="192"/>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89" t="s">
        <v>64</v>
      </c>
      <c r="F27" s="57"/>
      <c r="G27" s="57"/>
      <c r="H27" s="57"/>
      <c r="I27" s="195" t="s">
        <v>65</v>
      </c>
      <c r="J27" s="195"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89"/>
      <c r="F28" s="57"/>
      <c r="G28" s="57"/>
      <c r="H28" s="57"/>
      <c r="I28" s="196"/>
      <c r="J28" s="196"/>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France</v>
      </c>
      <c r="C29" s="52" t="str">
        <f>E$8</f>
        <v>2023</v>
      </c>
      <c r="D29" s="53" t="s">
        <v>67</v>
      </c>
      <c r="E29" s="55">
        <f>SUM(I29:J29)</f>
        <v>1391.02</v>
      </c>
      <c r="F29" s="64"/>
      <c r="G29" s="64"/>
      <c r="H29" s="64"/>
      <c r="I29" s="55">
        <v>0</v>
      </c>
      <c r="J29" s="55">
        <v>1391.02</v>
      </c>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France</v>
      </c>
      <c r="C30" s="52" t="str">
        <f>E$8</f>
        <v>2023</v>
      </c>
      <c r="D30" s="36" t="s">
        <v>68</v>
      </c>
      <c r="E30" s="64"/>
      <c r="F30" s="64"/>
      <c r="G30" s="64"/>
      <c r="H30" s="64"/>
      <c r="I30" s="55"/>
      <c r="J30" s="55">
        <v>804</v>
      </c>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France</v>
      </c>
      <c r="C31" s="52" t="str">
        <f>E$8</f>
        <v>2023</v>
      </c>
      <c r="D31" s="36" t="s">
        <v>69</v>
      </c>
      <c r="E31" s="64"/>
      <c r="F31" s="64"/>
      <c r="G31" s="64"/>
      <c r="H31" s="64"/>
      <c r="I31" s="55"/>
      <c r="J31" s="55">
        <v>223.57</v>
      </c>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France</v>
      </c>
      <c r="C32" s="52" t="str">
        <f>E$8</f>
        <v>2023</v>
      </c>
      <c r="D32" s="36" t="s">
        <v>70</v>
      </c>
      <c r="E32" s="64"/>
      <c r="F32" s="64"/>
      <c r="G32" s="64"/>
      <c r="H32" s="64"/>
      <c r="I32" s="55"/>
      <c r="J32" s="55">
        <v>363.45</v>
      </c>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France</v>
      </c>
      <c r="C33" s="52" t="str">
        <f>E$8</f>
        <v>2023</v>
      </c>
      <c r="D33" s="36" t="s">
        <v>71</v>
      </c>
      <c r="E33" s="64"/>
      <c r="F33" s="64"/>
      <c r="G33" s="64"/>
      <c r="H33" s="64"/>
      <c r="I33" s="55"/>
      <c r="J33" s="55">
        <v>0</v>
      </c>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90" t="s">
        <v>72</v>
      </c>
      <c r="F35" s="191"/>
      <c r="G35" s="191"/>
      <c r="H35" s="191"/>
      <c r="I35" s="191"/>
      <c r="J35" s="192"/>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9" t="s">
        <v>73</v>
      </c>
      <c r="F36" s="57"/>
      <c r="G36" s="57"/>
      <c r="H36" s="57"/>
      <c r="I36" s="195" t="s">
        <v>74</v>
      </c>
      <c r="J36" s="195"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9"/>
      <c r="F37" s="57"/>
      <c r="G37" s="57"/>
      <c r="H37" s="57"/>
      <c r="I37" s="196"/>
      <c r="J37" s="196"/>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37.26</v>
      </c>
      <c r="F38" s="64"/>
      <c r="G38" s="64"/>
      <c r="H38" s="64"/>
      <c r="I38" s="55"/>
      <c r="J38" s="55">
        <v>37.26</v>
      </c>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200" t="s">
        <v>78</v>
      </c>
      <c r="F40" s="200"/>
      <c r="G40" s="200"/>
      <c r="H40" s="200"/>
      <c r="I40" s="200"/>
      <c r="J40" s="200"/>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200" t="s">
        <v>80</v>
      </c>
      <c r="F41" s="200"/>
      <c r="G41" s="200"/>
      <c r="H41" s="200"/>
      <c r="I41" s="200"/>
      <c r="J41" s="200"/>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1"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2"/>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4" t="s">
        <v>81</v>
      </c>
      <c r="E5" s="205"/>
      <c r="F5" s="205"/>
      <c r="G5" s="205"/>
      <c r="H5" s="205"/>
      <c r="I5" s="205"/>
      <c r="J5" s="206"/>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7" t="s">
        <v>38</v>
      </c>
      <c r="E6" s="208"/>
      <c r="F6" s="208"/>
      <c r="G6" s="208"/>
      <c r="H6" s="208"/>
      <c r="I6" s="208"/>
      <c r="J6" s="209"/>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90" t="s">
        <v>43</v>
      </c>
      <c r="F8" s="191"/>
      <c r="G8" s="191"/>
      <c r="H8" s="191"/>
      <c r="I8" s="191"/>
      <c r="J8" s="1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89" t="s">
        <v>44</v>
      </c>
      <c r="F9" s="193"/>
      <c r="G9" s="193"/>
      <c r="H9" s="193"/>
      <c r="I9" s="195" t="s">
        <v>45</v>
      </c>
      <c r="J9" s="195"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3"/>
      <c r="F10" s="194"/>
      <c r="G10" s="194"/>
      <c r="H10" s="194"/>
      <c r="I10" s="196"/>
      <c r="J10" s="19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France</v>
      </c>
      <c r="C11" s="67" t="str">
        <f>'Fishing gear-PoM'!E$8</f>
        <v>2023</v>
      </c>
      <c r="D11" s="53" t="s">
        <v>49</v>
      </c>
      <c r="E11" s="54">
        <f>SUM(F16,G16,H16,I11,J11)</f>
        <v>1575.0325918104193</v>
      </c>
      <c r="F11" s="71"/>
      <c r="G11" s="71"/>
      <c r="H11" s="71"/>
      <c r="I11" s="55">
        <f>I27+I36</f>
        <v>0</v>
      </c>
      <c r="J11" s="55">
        <f>J16+J27+J36</f>
        <v>490.03259181041921</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90" t="s">
        <v>50</v>
      </c>
      <c r="F13" s="191"/>
      <c r="G13" s="191"/>
      <c r="H13" s="191"/>
      <c r="I13" s="191"/>
      <c r="J13" s="19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9" t="s">
        <v>51</v>
      </c>
      <c r="F14" s="195" t="s">
        <v>82</v>
      </c>
      <c r="G14" s="195" t="s">
        <v>83</v>
      </c>
      <c r="H14" s="195" t="s">
        <v>54</v>
      </c>
      <c r="I14" s="72"/>
      <c r="J14" s="195"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89"/>
      <c r="F15" s="196"/>
      <c r="G15" s="196"/>
      <c r="H15" s="196"/>
      <c r="I15" s="72"/>
      <c r="J15" s="19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France</v>
      </c>
      <c r="C16" s="67" t="str">
        <f>'Fishing gear-PoM'!E$8</f>
        <v>2023</v>
      </c>
      <c r="D16" s="53" t="s">
        <v>56</v>
      </c>
      <c r="E16" s="55">
        <f>SUM(F16,G16,H16,J16)</f>
        <v>1285</v>
      </c>
      <c r="F16" s="55">
        <v>400</v>
      </c>
      <c r="G16" s="55">
        <v>685</v>
      </c>
      <c r="H16" s="55">
        <f>SUM(H17:H22)</f>
        <v>0</v>
      </c>
      <c r="I16" s="73"/>
      <c r="J16" s="55">
        <v>200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France</v>
      </c>
      <c r="C17" s="67" t="str">
        <f>'Fishing gear-PoM'!E$8</f>
        <v>2023</v>
      </c>
      <c r="D17" s="36" t="s">
        <v>57</v>
      </c>
      <c r="E17" s="71"/>
      <c r="F17" s="55">
        <f>'Fishing gear-PoM'!F19/'Fishing gear-PoM'!$F$18*'Fishing gear-Collected'!$F$16</f>
        <v>0</v>
      </c>
      <c r="G17" s="55">
        <f>'Fishing gear-PoM'!G19/'Fishing gear-PoM'!$G$18*'Fishing gear-Collected'!$G$16</f>
        <v>0</v>
      </c>
      <c r="H17" s="55">
        <f>'Fishing gear-PoM'!H19/'Fishing gear-PoM'!$G$18*'Fishing gear-Collected'!$G$16</f>
        <v>0</v>
      </c>
      <c r="I17" s="73"/>
      <c r="J17" s="55">
        <f>'Fishing gear-PoM'!J19/'Fishing gear-PoM'!$J$18*'Fishing gear-Collected'!$J$16</f>
        <v>16.968047841934794</v>
      </c>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France</v>
      </c>
      <c r="C18" s="67" t="str">
        <f>'Fishing gear-PoM'!E$8</f>
        <v>2023</v>
      </c>
      <c r="D18" s="36" t="s">
        <v>58</v>
      </c>
      <c r="E18" s="71"/>
      <c r="F18" s="55">
        <f>'Fishing gear-PoM'!F20/'Fishing gear-PoM'!$F$18*'Fishing gear-Collected'!$F$16</f>
        <v>0</v>
      </c>
      <c r="G18" s="55">
        <f>'Fishing gear-PoM'!G20/'Fishing gear-PoM'!$G$18*'Fishing gear-Collected'!$G$16</f>
        <v>0</v>
      </c>
      <c r="H18" s="55">
        <v>0</v>
      </c>
      <c r="I18" s="73"/>
      <c r="J18" s="55">
        <f>'Fishing gear-PoM'!J20/'Fishing gear-PoM'!$J$18*'Fishing gear-Collected'!$J$16</f>
        <v>11.324892629783431</v>
      </c>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France</v>
      </c>
      <c r="C19" s="67" t="str">
        <f>'Fishing gear-PoM'!E$8</f>
        <v>2023</v>
      </c>
      <c r="D19" s="36" t="s">
        <v>59</v>
      </c>
      <c r="E19" s="71"/>
      <c r="F19" s="55">
        <f>'Fishing gear-PoM'!F21/'Fishing gear-PoM'!$F$18*'Fishing gear-Collected'!$F$16</f>
        <v>275.18255281861548</v>
      </c>
      <c r="G19" s="55">
        <f>'Fishing gear-PoM'!G21/'Fishing gear-PoM'!$G$18*'Fishing gear-Collected'!$G$16</f>
        <v>0</v>
      </c>
      <c r="H19" s="55">
        <v>0</v>
      </c>
      <c r="I19" s="73"/>
      <c r="J19" s="55">
        <f>'Fishing gear-PoM'!J21/'Fishing gear-PoM'!$J$18*'Fishing gear-Collected'!$J$16</f>
        <v>14.255109603923199</v>
      </c>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France</v>
      </c>
      <c r="C20" s="67" t="str">
        <f>'Fishing gear-PoM'!E$8</f>
        <v>2023</v>
      </c>
      <c r="D20" s="36" t="s">
        <v>60</v>
      </c>
      <c r="E20" s="71"/>
      <c r="F20" s="55">
        <f>'Fishing gear-PoM'!F22/'Fishing gear-PoM'!$F$18*'Fishing gear-Collected'!$F$16</f>
        <v>97.686041605815731</v>
      </c>
      <c r="G20" s="55">
        <f>'Fishing gear-PoM'!G22/'Fishing gear-PoM'!$G$18*'Fishing gear-Collected'!$G$16</f>
        <v>684.20280016222614</v>
      </c>
      <c r="H20" s="55">
        <v>0</v>
      </c>
      <c r="I20" s="73"/>
      <c r="J20" s="55">
        <f>'Fishing gear-PoM'!J22/'Fishing gear-PoM'!$J$18*'Fishing gear-Collected'!$J$16</f>
        <v>30.337797362195531</v>
      </c>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France</v>
      </c>
      <c r="C21" s="67" t="str">
        <f>'Fishing gear-PoM'!E$8</f>
        <v>2023</v>
      </c>
      <c r="D21" s="36" t="s">
        <v>61</v>
      </c>
      <c r="E21" s="71"/>
      <c r="F21" s="55">
        <f>'Fishing gear-PoM'!F23/'Fishing gear-PoM'!$F$18*'Fishing gear-Collected'!$F$16</f>
        <v>27.131405575568753</v>
      </c>
      <c r="G21" s="55">
        <f>'Fishing gear-PoM'!G23/'Fishing gear-PoM'!$G$18*'Fishing gear-Collected'!$G$16</f>
        <v>0.79719983777397685</v>
      </c>
      <c r="H21" s="55">
        <v>0</v>
      </c>
      <c r="I21" s="73"/>
      <c r="J21" s="55">
        <f>'Fishing gear-PoM'!J23/'Fishing gear-PoM'!$J$18*'Fishing gear-Collected'!$J$16</f>
        <v>67.271121219197681</v>
      </c>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France</v>
      </c>
      <c r="C22" s="67" t="str">
        <f>'Fishing gear-PoM'!E$8</f>
        <v>2023</v>
      </c>
      <c r="D22" s="36" t="s">
        <v>62</v>
      </c>
      <c r="E22" s="71"/>
      <c r="F22" s="55">
        <f>'Fishing gear-PoM'!F24/'Fishing gear-PoM'!$F$18*'Fishing gear-Collected'!$F$16</f>
        <v>0</v>
      </c>
      <c r="G22" s="55">
        <f>'Fishing gear-PoM'!G24/'Fishing gear-PoM'!$G$18*'Fishing gear-Collected'!$G$16</f>
        <v>0</v>
      </c>
      <c r="H22" s="55">
        <v>0</v>
      </c>
      <c r="I22" s="73"/>
      <c r="J22" s="55">
        <f>'Fishing gear-PoM'!J24/'Fishing gear-PoM'!$J$18*'Fishing gear-Collected'!$J$16</f>
        <v>59.843031342965332</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90" t="s">
        <v>63</v>
      </c>
      <c r="F24" s="191"/>
      <c r="G24" s="191"/>
      <c r="H24" s="191"/>
      <c r="I24" s="191"/>
      <c r="J24" s="19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89" t="s">
        <v>64</v>
      </c>
      <c r="F25" s="68"/>
      <c r="G25" s="68"/>
      <c r="H25" s="68"/>
      <c r="I25" s="195" t="s">
        <v>65</v>
      </c>
      <c r="J25" s="195"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89"/>
      <c r="F26" s="68"/>
      <c r="G26" s="68"/>
      <c r="H26" s="68"/>
      <c r="I26" s="196"/>
      <c r="J26" s="19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282.46641825141381</v>
      </c>
      <c r="F27" s="71"/>
      <c r="G27" s="71"/>
      <c r="H27" s="71"/>
      <c r="I27" s="55">
        <f>SUM(I28:I31)</f>
        <v>0</v>
      </c>
      <c r="J27" s="55">
        <f>'Fishing gear-PoM'!J29/'Fishing gear-PoM'!$J$18*'Fishing gear-Collected'!$J$16</f>
        <v>282.46641825141381</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France</v>
      </c>
      <c r="C28" s="67" t="str">
        <f>'Fishing gear-PoM'!E$8</f>
        <v>2023</v>
      </c>
      <c r="D28" s="53" t="s">
        <v>67</v>
      </c>
      <c r="E28" s="71"/>
      <c r="F28" s="71"/>
      <c r="G28" s="71"/>
      <c r="H28" s="71"/>
      <c r="I28" s="55"/>
      <c r="J28" s="55">
        <f>'Fishing gear-PoM'!J30/'Fishing gear-PoM'!$J$18*'Fishing gear-Collected'!$J$16</f>
        <v>163.26364845518879</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France</v>
      </c>
      <c r="C29" s="67" t="str">
        <f>'Fishing gear-PoM'!E$8</f>
        <v>2023</v>
      </c>
      <c r="D29" s="36" t="s">
        <v>68</v>
      </c>
      <c r="E29" s="71"/>
      <c r="F29" s="71"/>
      <c r="G29" s="71"/>
      <c r="H29" s="71"/>
      <c r="I29" s="55"/>
      <c r="J29" s="55">
        <f>'Fishing gear-PoM'!J31/'Fishing gear-PoM'!$J$18*'Fishing gear-Collected'!$J$16</f>
        <v>45.399071996426066</v>
      </c>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France</v>
      </c>
      <c r="C30" s="67" t="str">
        <f>'Fishing gear-PoM'!E$8</f>
        <v>2023</v>
      </c>
      <c r="D30" s="36" t="s">
        <v>69</v>
      </c>
      <c r="E30" s="71"/>
      <c r="F30" s="71"/>
      <c r="G30" s="71"/>
      <c r="H30" s="71"/>
      <c r="I30" s="55"/>
      <c r="J30" s="55">
        <f>'Fishing gear-PoM'!J32/'Fishing gear-PoM'!$J$18*'Fishing gear-Collected'!$J$16</f>
        <v>73.803697799798968</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France</v>
      </c>
      <c r="C31" s="67" t="str">
        <f>'Fishing gear-PoM'!E$8</f>
        <v>2023</v>
      </c>
      <c r="D31" s="36" t="s">
        <v>70</v>
      </c>
      <c r="E31" s="71"/>
      <c r="F31" s="71"/>
      <c r="G31" s="71"/>
      <c r="H31" s="71"/>
      <c r="I31" s="55"/>
      <c r="J31" s="55">
        <f>'Fishing gear-PoM'!J33/'Fishing gear-PoM'!$J$18*'Fishing gear-Collected'!$J$16</f>
        <v>0</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France</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90" t="s">
        <v>72</v>
      </c>
      <c r="F33" s="191"/>
      <c r="G33" s="191"/>
      <c r="H33" s="191"/>
      <c r="I33" s="191"/>
      <c r="J33" s="19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9" t="s">
        <v>73</v>
      </c>
      <c r="F34" s="68"/>
      <c r="G34" s="68"/>
      <c r="H34" s="68"/>
      <c r="I34" s="195" t="s">
        <v>74</v>
      </c>
      <c r="J34" s="195"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9"/>
      <c r="F35" s="68"/>
      <c r="G35" s="68"/>
      <c r="H35" s="68"/>
      <c r="I35" s="196"/>
      <c r="J35" s="19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France</v>
      </c>
      <c r="C36" s="67" t="str">
        <f>'Fishing gear-PoM'!E$8</f>
        <v>2023</v>
      </c>
      <c r="D36" s="53" t="s">
        <v>76</v>
      </c>
      <c r="E36" s="55">
        <f>SUM(I36:J36)</f>
        <v>7.5661735590053905</v>
      </c>
      <c r="F36" s="71"/>
      <c r="G36" s="71"/>
      <c r="H36" s="71"/>
      <c r="I36" s="55"/>
      <c r="J36" s="55">
        <f>'Fishing gear-PoM'!J38/'Fishing gear-PoM'!$J$18*'Fishing gear-Collected'!$J$16</f>
        <v>7.5661735590053905</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200" t="s">
        <v>78</v>
      </c>
      <c r="F38" s="200"/>
      <c r="G38" s="200"/>
      <c r="H38" s="200"/>
      <c r="I38" s="200"/>
      <c r="J38" s="200"/>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200" t="s">
        <v>80</v>
      </c>
      <c r="F39" s="200"/>
      <c r="G39" s="200"/>
      <c r="H39" s="200"/>
      <c r="I39" s="200"/>
      <c r="J39" s="200"/>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28" sqref="E28"/>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10"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2" t="s">
        <v>86</v>
      </c>
      <c r="E5" s="213"/>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214" t="s">
        <v>87</v>
      </c>
      <c r="E7" s="215"/>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France</v>
      </c>
      <c r="C8" s="67" t="str">
        <f>'Fishing gear-PoM'!E$8</f>
        <v>2023</v>
      </c>
      <c r="D8" s="36" t="s">
        <v>88</v>
      </c>
      <c r="E8" s="96" t="str">
        <f>IF('Fishing gear-PoM'!$E$7="&lt; Please select &gt;","&lt; Please select in sheet ''Fishing gear-PoM'' &gt;",'Fishing gear-PoM'!$E$7)</f>
        <v>France</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France</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France</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France</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France</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France</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France</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France</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France</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4" t="s">
        <v>98</v>
      </c>
      <c r="E18" s="215"/>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France</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France</v>
      </c>
      <c r="C20" s="67" t="str">
        <f>'Fishing gear-PoM'!E$8</f>
        <v>2023</v>
      </c>
      <c r="D20" s="38" t="s">
        <v>258</v>
      </c>
      <c r="E20" s="38" t="s">
        <v>270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44" thickBot="1" x14ac:dyDescent="0.4">
      <c r="A21" s="68"/>
      <c r="B21" s="95" t="str">
        <f>IF('Fishing gear-PoM'!$E$7="&lt; Please select &gt;","&lt; Not selected &gt;",'Fishing gear-PoM'!$E$7)</f>
        <v>France</v>
      </c>
      <c r="C21" s="67" t="str">
        <f>'Fishing gear-PoM'!E$8</f>
        <v>2023</v>
      </c>
      <c r="D21" s="39" t="s">
        <v>259</v>
      </c>
      <c r="E21" s="39" t="s">
        <v>271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France</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France</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France</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0" zoomScale="87" zoomScaleNormal="100" workbookViewId="0">
      <selection activeCell="E24" sqref="E24:G24"/>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10"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3" t="s">
        <v>86</v>
      </c>
      <c r="E5" s="164"/>
      <c r="F5" s="164"/>
      <c r="G5" s="165"/>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4" t="s">
        <v>101</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6" t="s">
        <v>102</v>
      </c>
      <c r="E8" s="217"/>
      <c r="F8" s="217"/>
      <c r="G8" s="2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69" t="s">
        <v>103</v>
      </c>
      <c r="E9" s="170"/>
      <c r="F9" s="170"/>
      <c r="G9" s="17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France</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France</v>
      </c>
      <c r="C12" s="67" t="str">
        <f>'Fishing gear-PoM'!E$8</f>
        <v>2023</v>
      </c>
      <c r="D12" s="36" t="s">
        <v>109</v>
      </c>
      <c r="E12" s="38" t="s">
        <v>158</v>
      </c>
      <c r="F12" s="39" t="s">
        <v>260</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France</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France</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France</v>
      </c>
      <c r="C15" s="67" t="str">
        <f>'Fishing gear-PoM'!E$8</f>
        <v>2023</v>
      </c>
      <c r="D15" s="36" t="s">
        <v>112</v>
      </c>
      <c r="E15" s="38" t="s">
        <v>158</v>
      </c>
      <c r="F15" s="39" t="s">
        <v>261</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France</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France</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France</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France</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19" t="s">
        <v>114</v>
      </c>
      <c r="E21" s="220"/>
      <c r="F21" s="220"/>
      <c r="G21" s="221"/>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60" t="s">
        <v>116</v>
      </c>
      <c r="F22" s="161"/>
      <c r="G22" s="17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France</v>
      </c>
      <c r="C23" s="67" t="str">
        <f>'Fishing gear-PoM'!E$8</f>
        <v>2023</v>
      </c>
      <c r="D23" s="39" t="s">
        <v>261</v>
      </c>
      <c r="E23" s="148" t="s">
        <v>262</v>
      </c>
      <c r="F23" s="149"/>
      <c r="G23" s="15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France</v>
      </c>
      <c r="C24" s="67" t="str">
        <f>'Fishing gear-PoM'!E$8</f>
        <v>2023</v>
      </c>
      <c r="D24" s="39" t="s">
        <v>260</v>
      </c>
      <c r="E24" s="148" t="s">
        <v>263</v>
      </c>
      <c r="F24" s="149"/>
      <c r="G24" s="15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France</v>
      </c>
      <c r="C25" s="67" t="str">
        <f>'Fishing gear-PoM'!E$8</f>
        <v>2023</v>
      </c>
      <c r="D25" s="39"/>
      <c r="E25" s="148"/>
      <c r="F25" s="149"/>
      <c r="G25" s="150"/>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France</v>
      </c>
      <c r="C26" s="67" t="str">
        <f>'Fishing gear-PoM'!E$8</f>
        <v>2023</v>
      </c>
      <c r="D26" s="39"/>
      <c r="E26" s="148"/>
      <c r="F26" s="149"/>
      <c r="G26" s="150"/>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France</v>
      </c>
      <c r="C27" s="67" t="str">
        <f>'Fishing gear-PoM'!E$8</f>
        <v>2023</v>
      </c>
      <c r="D27" s="39"/>
      <c r="E27" s="148"/>
      <c r="F27" s="149"/>
      <c r="G27" s="1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France</v>
      </c>
      <c r="C28" s="67" t="str">
        <f>'Fishing gear-PoM'!E$8</f>
        <v>2023</v>
      </c>
      <c r="D28" s="39"/>
      <c r="E28" s="148"/>
      <c r="F28" s="149"/>
      <c r="G28" s="150"/>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France</v>
      </c>
      <c r="C29" s="67" t="str">
        <f>'Fishing gear-PoM'!E$8</f>
        <v>2023</v>
      </c>
      <c r="D29" s="39"/>
      <c r="E29" s="148"/>
      <c r="F29" s="149"/>
      <c r="G29" s="150"/>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France</v>
      </c>
      <c r="C30" s="67" t="str">
        <f>'Fishing gear-PoM'!E$8</f>
        <v>2023</v>
      </c>
      <c r="D30" s="39"/>
      <c r="E30" s="148"/>
      <c r="F30" s="149"/>
      <c r="G30" s="150"/>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xWindow="662" yWindow="637"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662" yWindow="637"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4"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5"/>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2" t="s">
        <v>86</v>
      </c>
      <c r="E5" s="227"/>
      <c r="F5" s="227"/>
      <c r="G5" s="227"/>
      <c r="H5" s="227"/>
      <c r="I5" s="227"/>
      <c r="J5" s="227"/>
      <c r="K5" s="213"/>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66" t="s">
        <v>101</v>
      </c>
      <c r="E7" s="167"/>
      <c r="F7" s="167"/>
      <c r="G7" s="167"/>
      <c r="H7" s="167"/>
      <c r="I7" s="167"/>
      <c r="J7" s="167"/>
      <c r="K7" s="16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72" t="s">
        <v>117</v>
      </c>
      <c r="E8" s="173"/>
      <c r="F8" s="173"/>
      <c r="G8" s="173"/>
      <c r="H8" s="173"/>
      <c r="I8" s="173"/>
      <c r="J8" s="173"/>
      <c r="K8" s="17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69" t="s">
        <v>118</v>
      </c>
      <c r="E9" s="170"/>
      <c r="F9" s="170"/>
      <c r="G9" s="170"/>
      <c r="H9" s="170"/>
      <c r="I9" s="170"/>
      <c r="J9" s="170"/>
      <c r="K9" s="17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France</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France</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France</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France</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France</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France</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France</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France</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France</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France</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France</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France</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France</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France</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26" t="s">
        <v>126</v>
      </c>
      <c r="F29" s="226"/>
      <c r="G29" s="226"/>
      <c r="H29" s="226"/>
      <c r="I29" s="226"/>
      <c r="J29" s="226"/>
      <c r="K29" s="226"/>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6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6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3" t="s">
        <v>86</v>
      </c>
      <c r="E5" s="164"/>
      <c r="F5" s="164"/>
      <c r="G5" s="164"/>
      <c r="H5" s="164"/>
      <c r="I5" s="164"/>
      <c r="J5" s="164"/>
      <c r="K5" s="164"/>
      <c r="L5" s="165"/>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6" t="s">
        <v>127</v>
      </c>
      <c r="E7" s="167"/>
      <c r="F7" s="167"/>
      <c r="G7" s="167"/>
      <c r="H7" s="167"/>
      <c r="I7" s="167"/>
      <c r="J7" s="167"/>
      <c r="K7" s="167"/>
      <c r="L7" s="168"/>
      <c r="M7" s="68"/>
    </row>
    <row r="8" spans="1:54" ht="32.25" customHeight="1" x14ac:dyDescent="0.35">
      <c r="A8" s="2"/>
      <c r="B8" s="68"/>
      <c r="C8" s="68"/>
      <c r="D8" s="172" t="s">
        <v>128</v>
      </c>
      <c r="E8" s="173"/>
      <c r="F8" s="173"/>
      <c r="G8" s="173"/>
      <c r="H8" s="173"/>
      <c r="I8" s="173"/>
      <c r="J8" s="173"/>
      <c r="K8" s="173"/>
      <c r="L8" s="174"/>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69" t="s">
        <v>129</v>
      </c>
      <c r="E9" s="170"/>
      <c r="F9" s="170"/>
      <c r="G9" s="170"/>
      <c r="H9" s="170"/>
      <c r="I9" s="170"/>
      <c r="J9" s="170"/>
      <c r="K9" s="170"/>
      <c r="L9" s="171"/>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France</v>
      </c>
      <c r="C11" s="67" t="str">
        <f>'Fishing gear-PoM'!E$8</f>
        <v>2023</v>
      </c>
      <c r="D11" s="39" t="s">
        <v>260</v>
      </c>
      <c r="E11" s="39" t="s">
        <v>215</v>
      </c>
      <c r="F11" s="39" t="s">
        <v>241</v>
      </c>
      <c r="G11" s="39" t="s">
        <v>277</v>
      </c>
      <c r="H11" s="48">
        <v>12.5</v>
      </c>
      <c r="I11" s="39" t="s">
        <v>264</v>
      </c>
      <c r="J11" s="39" t="s">
        <v>265</v>
      </c>
      <c r="K11" s="39" t="s">
        <v>266</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France</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France</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France</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57" t="s">
        <v>138</v>
      </c>
      <c r="E16" s="158"/>
      <c r="F16" s="158"/>
      <c r="G16" s="158"/>
      <c r="H16" s="158"/>
      <c r="I16" s="158"/>
      <c r="J16" s="158"/>
      <c r="K16" s="158"/>
      <c r="L16" s="159"/>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60" t="s">
        <v>116</v>
      </c>
      <c r="F17" s="161"/>
      <c r="G17" s="161"/>
      <c r="H17" s="161"/>
      <c r="I17" s="161"/>
      <c r="J17" s="161"/>
      <c r="K17" s="161"/>
      <c r="L17" s="175"/>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France</v>
      </c>
      <c r="C18" s="67" t="str">
        <f>'Fishing gear-PoM'!E$8</f>
        <v>2023</v>
      </c>
      <c r="D18" s="38" t="s">
        <v>260</v>
      </c>
      <c r="E18" s="176" t="s">
        <v>263</v>
      </c>
      <c r="F18" s="177"/>
      <c r="G18" s="177"/>
      <c r="H18" s="177"/>
      <c r="I18" s="177"/>
      <c r="J18" s="177"/>
      <c r="K18" s="177"/>
      <c r="L18" s="178"/>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France</v>
      </c>
      <c r="C19" s="67" t="str">
        <f>'Fishing gear-PoM'!E$8</f>
        <v>2023</v>
      </c>
      <c r="D19" s="39"/>
      <c r="E19" s="148"/>
      <c r="F19" s="149"/>
      <c r="G19" s="149"/>
      <c r="H19" s="149"/>
      <c r="I19" s="149"/>
      <c r="J19" s="149"/>
      <c r="K19" s="149"/>
      <c r="L19" s="15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France</v>
      </c>
      <c r="C20" s="67" t="str">
        <f>'Fishing gear-PoM'!E$8</f>
        <v>2023</v>
      </c>
      <c r="D20" s="39"/>
      <c r="E20" s="148"/>
      <c r="F20" s="149"/>
      <c r="G20" s="149"/>
      <c r="H20" s="149"/>
      <c r="I20" s="149"/>
      <c r="J20" s="149"/>
      <c r="K20" s="149"/>
      <c r="L20" s="15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France</v>
      </c>
      <c r="C21" s="67" t="str">
        <f>'Fishing gear-PoM'!E$8</f>
        <v>2023</v>
      </c>
      <c r="D21" s="39"/>
      <c r="E21" s="148"/>
      <c r="F21" s="149"/>
      <c r="G21" s="149"/>
      <c r="H21" s="149"/>
      <c r="I21" s="149"/>
      <c r="J21" s="149"/>
      <c r="K21" s="149"/>
      <c r="L21" s="15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France</v>
      </c>
      <c r="C22" s="67" t="str">
        <f>'Fishing gear-PoM'!E$8</f>
        <v>2023</v>
      </c>
      <c r="D22" s="39"/>
      <c r="E22" s="148"/>
      <c r="F22" s="149"/>
      <c r="G22" s="149"/>
      <c r="H22" s="149"/>
      <c r="I22" s="149"/>
      <c r="J22" s="149"/>
      <c r="K22" s="149"/>
      <c r="L22" s="15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France</v>
      </c>
      <c r="C23" s="67" t="str">
        <f>'Fishing gear-PoM'!E$8</f>
        <v>2023</v>
      </c>
      <c r="D23" s="49"/>
      <c r="E23" s="148"/>
      <c r="F23" s="149"/>
      <c r="G23" s="149"/>
      <c r="H23" s="149"/>
      <c r="I23" s="149"/>
      <c r="J23" s="149"/>
      <c r="K23" s="149"/>
      <c r="L23" s="15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1" t="s">
        <v>140</v>
      </c>
      <c r="E25" s="152"/>
      <c r="F25" s="152"/>
      <c r="G25" s="152"/>
      <c r="H25" s="152"/>
      <c r="I25" s="152"/>
      <c r="J25" s="152"/>
      <c r="K25" s="152"/>
      <c r="L25" s="155"/>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57" t="s">
        <v>141</v>
      </c>
      <c r="E26" s="158"/>
      <c r="F26" s="158"/>
      <c r="G26" s="158"/>
      <c r="H26" s="158"/>
      <c r="I26" s="158"/>
      <c r="J26" s="158"/>
      <c r="K26" s="158"/>
      <c r="L26" s="159"/>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France</v>
      </c>
      <c r="C27" s="67" t="str">
        <f>'Fishing gear-PoM'!E$8</f>
        <v>2023</v>
      </c>
      <c r="D27" s="78" t="s">
        <v>142</v>
      </c>
      <c r="E27" s="160" t="s">
        <v>116</v>
      </c>
      <c r="F27" s="161"/>
      <c r="G27" s="161"/>
      <c r="H27" s="161"/>
      <c r="I27" s="161"/>
      <c r="J27" s="161"/>
      <c r="K27" s="161"/>
      <c r="L27" s="161"/>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France</v>
      </c>
      <c r="C28" s="67" t="str">
        <f>'Fishing gear-PoM'!E$8</f>
        <v>2023</v>
      </c>
      <c r="D28" s="36" t="s">
        <v>143</v>
      </c>
      <c r="E28" s="148"/>
      <c r="F28" s="149"/>
      <c r="G28" s="149"/>
      <c r="H28" s="149"/>
      <c r="I28" s="149"/>
      <c r="J28" s="149"/>
      <c r="K28" s="149"/>
      <c r="L28" s="149"/>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France</v>
      </c>
      <c r="C29" s="67" t="str">
        <f>'Fishing gear-PoM'!E$8</f>
        <v>2023</v>
      </c>
      <c r="D29" s="36" t="s">
        <v>144</v>
      </c>
      <c r="E29" s="148"/>
      <c r="F29" s="149"/>
      <c r="G29" s="149"/>
      <c r="H29" s="149"/>
      <c r="I29" s="149"/>
      <c r="J29" s="149"/>
      <c r="K29" s="149"/>
      <c r="L29" s="149"/>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France</v>
      </c>
      <c r="C30" s="67" t="str">
        <f>'Fishing gear-PoM'!E$8</f>
        <v>2023</v>
      </c>
      <c r="D30" s="36" t="s">
        <v>145</v>
      </c>
      <c r="E30" s="148"/>
      <c r="F30" s="149"/>
      <c r="G30" s="149"/>
      <c r="H30" s="149"/>
      <c r="I30" s="149"/>
      <c r="J30" s="149"/>
      <c r="K30" s="149"/>
      <c r="L30" s="149"/>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France</v>
      </c>
      <c r="C31" s="67" t="str">
        <f>'Fishing gear-PoM'!E$8</f>
        <v>2023</v>
      </c>
      <c r="D31" s="36" t="s">
        <v>146</v>
      </c>
      <c r="E31" s="148"/>
      <c r="F31" s="149"/>
      <c r="G31" s="149"/>
      <c r="H31" s="149"/>
      <c r="I31" s="149"/>
      <c r="J31" s="149"/>
      <c r="K31" s="149"/>
      <c r="L31" s="149"/>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France</v>
      </c>
      <c r="C32" s="67" t="str">
        <f>'Fishing gear-PoM'!E$8</f>
        <v>2023</v>
      </c>
      <c r="D32" s="36" t="s">
        <v>147</v>
      </c>
      <c r="E32" s="148"/>
      <c r="F32" s="149"/>
      <c r="G32" s="149"/>
      <c r="H32" s="149"/>
      <c r="I32" s="149"/>
      <c r="J32" s="149"/>
      <c r="K32" s="149"/>
      <c r="L32" s="149"/>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France</v>
      </c>
      <c r="C33" s="67" t="str">
        <f>'Fishing gear-PoM'!E$8</f>
        <v>2023</v>
      </c>
      <c r="D33" s="36" t="s">
        <v>148</v>
      </c>
      <c r="E33" s="148" t="s">
        <v>282</v>
      </c>
      <c r="F33" s="149"/>
      <c r="G33" s="149"/>
      <c r="H33" s="149"/>
      <c r="I33" s="149"/>
      <c r="J33" s="149"/>
      <c r="K33" s="149"/>
      <c r="L33" s="149"/>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France</v>
      </c>
      <c r="C34" s="67" t="str">
        <f>'Fishing gear-PoM'!E$8</f>
        <v>2023</v>
      </c>
      <c r="D34" s="36" t="s">
        <v>113</v>
      </c>
      <c r="E34" s="148"/>
      <c r="F34" s="149"/>
      <c r="G34" s="149"/>
      <c r="H34" s="149"/>
      <c r="I34" s="149"/>
      <c r="J34" s="149"/>
      <c r="K34" s="149"/>
      <c r="L34" s="149"/>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France</v>
      </c>
      <c r="C35" s="67" t="str">
        <f>'Fishing gear-PoM'!E$8</f>
        <v>2023</v>
      </c>
      <c r="D35" s="36" t="s">
        <v>113</v>
      </c>
      <c r="E35" s="148"/>
      <c r="F35" s="149"/>
      <c r="G35" s="149"/>
      <c r="H35" s="149"/>
      <c r="I35" s="149"/>
      <c r="J35" s="149"/>
      <c r="K35" s="149"/>
      <c r="L35" s="149"/>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France</v>
      </c>
      <c r="C36" s="67" t="str">
        <f>'Fishing gear-PoM'!E$8</f>
        <v>2023</v>
      </c>
      <c r="D36" s="36" t="s">
        <v>113</v>
      </c>
      <c r="E36" s="148"/>
      <c r="F36" s="149"/>
      <c r="G36" s="149"/>
      <c r="H36" s="149"/>
      <c r="I36" s="149"/>
      <c r="J36" s="149"/>
      <c r="K36" s="149"/>
      <c r="L36" s="149"/>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France</v>
      </c>
      <c r="C37" s="67" t="str">
        <f>'Fishing gear-PoM'!E$8</f>
        <v>2023</v>
      </c>
      <c r="D37" s="36" t="s">
        <v>113</v>
      </c>
      <c r="E37" s="148"/>
      <c r="F37" s="149"/>
      <c r="G37" s="149"/>
      <c r="H37" s="149"/>
      <c r="I37" s="149"/>
      <c r="J37" s="149"/>
      <c r="K37" s="149"/>
      <c r="L37" s="149"/>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France</v>
      </c>
      <c r="C38" s="67" t="str">
        <f>'Fishing gear-PoM'!E$8</f>
        <v>2023</v>
      </c>
      <c r="D38" s="36" t="s">
        <v>113</v>
      </c>
      <c r="E38" s="148"/>
      <c r="F38" s="149"/>
      <c r="G38" s="149"/>
      <c r="H38" s="149"/>
      <c r="I38" s="149"/>
      <c r="J38" s="149"/>
      <c r="K38" s="149"/>
      <c r="L38" s="149"/>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142" t="s">
        <v>149</v>
      </c>
      <c r="E40" s="143"/>
      <c r="F40" s="143"/>
      <c r="G40" s="143"/>
      <c r="H40" s="143"/>
      <c r="I40" s="143"/>
      <c r="J40" s="144"/>
      <c r="L40" s="133" t="s">
        <v>249</v>
      </c>
      <c r="M40" s="134"/>
      <c r="N40" s="134"/>
      <c r="O40" s="135"/>
    </row>
    <row r="41" spans="1:54" s="2" customFormat="1" ht="45" customHeight="1" thickBot="1" x14ac:dyDescent="0.4">
      <c r="D41" s="145" t="s">
        <v>150</v>
      </c>
      <c r="E41" s="146"/>
      <c r="F41" s="146"/>
      <c r="G41" s="146"/>
      <c r="H41" s="146"/>
      <c r="I41" s="146"/>
      <c r="J41" s="147"/>
      <c r="L41" s="94" t="s">
        <v>151</v>
      </c>
      <c r="M41" s="98" t="s">
        <v>238</v>
      </c>
      <c r="N41" s="98" t="s">
        <v>239</v>
      </c>
      <c r="O41" s="98" t="s">
        <v>240</v>
      </c>
    </row>
    <row r="42" spans="1:54" s="2" customFormat="1" ht="27.65" customHeight="1" thickBot="1" x14ac:dyDescent="0.4">
      <c r="B42" s="93" t="s">
        <v>47</v>
      </c>
      <c r="C42" s="93" t="s">
        <v>48</v>
      </c>
      <c r="D42" s="78" t="s">
        <v>207</v>
      </c>
      <c r="E42" s="136" t="s">
        <v>116</v>
      </c>
      <c r="F42" s="137"/>
      <c r="G42" s="137"/>
      <c r="H42" s="137"/>
      <c r="I42" s="137"/>
      <c r="J42" s="138"/>
      <c r="L42" s="101" t="s">
        <v>248</v>
      </c>
      <c r="M42" s="130">
        <f>SUMIF('2022_PoM'!B:B,B43,'2022_PoM'!E:E)</f>
        <v>4316.45</v>
      </c>
      <c r="N42" s="131">
        <f>'Fishing gear-PoM'!E13</f>
        <v>4898.7300000000005</v>
      </c>
      <c r="O42" s="100">
        <f>IF(AND(M42=0,N42=0), 0, IF(M42=0, "No value for 2022", (N42-M42)/ABS(M42)))</f>
        <v>0.13489789062771507</v>
      </c>
    </row>
    <row r="43" spans="1:54" s="2" customFormat="1" ht="15" thickBot="1" x14ac:dyDescent="0.4">
      <c r="B43" s="95" t="str">
        <f>IF('Fishing gear-PoM'!$E$7="&lt; Please select &gt;","&lt; Not selected &gt;",'Fishing gear-PoM'!$E$7)</f>
        <v>France</v>
      </c>
      <c r="C43" s="67" t="str">
        <f>'Fishing gear-PoM'!E$8</f>
        <v>2023</v>
      </c>
      <c r="D43" s="97"/>
      <c r="E43" s="139"/>
      <c r="F43" s="140"/>
      <c r="G43" s="140"/>
      <c r="H43" s="140"/>
      <c r="I43" s="140"/>
      <c r="J43" s="141"/>
    </row>
    <row r="44" spans="1:54" s="2" customFormat="1" ht="27.65" customHeight="1" thickBot="1" x14ac:dyDescent="0.4">
      <c r="B44" s="95" t="str">
        <f>IF('Fishing gear-PoM'!$E$7="&lt; Please select &gt;","&lt; Not selected &gt;",'Fishing gear-PoM'!$E$7)</f>
        <v>France</v>
      </c>
      <c r="C44" s="67" t="str">
        <f>'Fishing gear-PoM'!E$8</f>
        <v>2023</v>
      </c>
      <c r="D44" s="97"/>
      <c r="E44" s="139"/>
      <c r="F44" s="140"/>
      <c r="G44" s="140"/>
      <c r="H44" s="140"/>
      <c r="I44" s="140"/>
      <c r="J44" s="141"/>
    </row>
    <row r="45" spans="1:54" ht="27" customHeight="1" thickBot="1" x14ac:dyDescent="0.4">
      <c r="A45" s="2"/>
      <c r="B45" s="95" t="str">
        <f>IF('Fishing gear-PoM'!$E$7="&lt; Please select &gt;","&lt; Not selected &gt;",'Fishing gear-PoM'!$E$7)</f>
        <v>France</v>
      </c>
      <c r="C45" s="67" t="str">
        <f>'Fishing gear-PoM'!E$8</f>
        <v>2023</v>
      </c>
      <c r="D45" s="97"/>
      <c r="E45" s="139"/>
      <c r="F45" s="140"/>
      <c r="G45" s="140"/>
      <c r="H45" s="140"/>
      <c r="I45" s="140"/>
      <c r="J45" s="141"/>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France</v>
      </c>
      <c r="C46" s="67" t="str">
        <f>'Fishing gear-PoM'!E$8</f>
        <v>2023</v>
      </c>
      <c r="D46" s="97"/>
      <c r="E46" s="139"/>
      <c r="F46" s="140"/>
      <c r="G46" s="140"/>
      <c r="H46" s="140"/>
      <c r="I46" s="140"/>
      <c r="J46" s="141"/>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1" t="s">
        <v>152</v>
      </c>
      <c r="E48" s="152"/>
      <c r="F48" s="152"/>
      <c r="G48" s="152"/>
      <c r="H48" s="152"/>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France</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France</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53" t="s">
        <v>160</v>
      </c>
      <c r="E53" s="153"/>
      <c r="F53" s="153"/>
      <c r="G53" s="153"/>
      <c r="H53" s="15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154" t="s">
        <v>161</v>
      </c>
      <c r="F54" s="154"/>
      <c r="G54" s="154"/>
      <c r="H54" s="15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France</v>
      </c>
      <c r="C55" s="67" t="str">
        <f>'Fishing gear-PoM'!E$8</f>
        <v>2023</v>
      </c>
      <c r="D55" s="78" t="s">
        <v>157</v>
      </c>
      <c r="E55" s="148"/>
      <c r="F55" s="149"/>
      <c r="G55" s="149"/>
      <c r="H55" s="150"/>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France</v>
      </c>
      <c r="C56" s="67" t="str">
        <f>'Fishing gear-PoM'!E$8</f>
        <v>2023</v>
      </c>
      <c r="D56" s="78" t="s">
        <v>159</v>
      </c>
      <c r="E56" s="148"/>
      <c r="F56" s="149"/>
      <c r="G56" s="149"/>
      <c r="H56" s="150"/>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3" zoomScale="85" zoomScaleNormal="85" workbookViewId="0"/>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6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6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3" t="s">
        <v>86</v>
      </c>
      <c r="E5" s="164"/>
      <c r="F5" s="164"/>
      <c r="G5" s="164"/>
      <c r="H5" s="165"/>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66" t="s">
        <v>162</v>
      </c>
      <c r="E7" s="167"/>
      <c r="F7" s="167"/>
      <c r="G7" s="167"/>
      <c r="H7" s="16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0" t="s">
        <v>163</v>
      </c>
      <c r="E8" s="231"/>
      <c r="F8" s="231"/>
      <c r="G8" s="231"/>
      <c r="H8" s="23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60" t="s">
        <v>9</v>
      </c>
      <c r="F9" s="161"/>
      <c r="G9" s="161"/>
      <c r="H9" s="17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France</v>
      </c>
      <c r="C10" s="67" t="str">
        <f>'Fishing gear-PoM'!E$8</f>
        <v>2023</v>
      </c>
      <c r="D10" s="39"/>
      <c r="E10" s="148"/>
      <c r="F10" s="149"/>
      <c r="G10" s="149"/>
      <c r="H10" s="15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France</v>
      </c>
      <c r="C11" s="67" t="str">
        <f>'Fishing gear-PoM'!E$8</f>
        <v>2023</v>
      </c>
      <c r="D11" s="39"/>
      <c r="E11" s="148"/>
      <c r="F11" s="149"/>
      <c r="G11" s="149"/>
      <c r="H11" s="15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France</v>
      </c>
      <c r="C12" s="67" t="str">
        <f>'Fishing gear-PoM'!E$8</f>
        <v>2023</v>
      </c>
      <c r="D12" s="39"/>
      <c r="E12" s="148"/>
      <c r="F12" s="149"/>
      <c r="G12" s="149"/>
      <c r="H12" s="15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France</v>
      </c>
      <c r="C13" s="67" t="str">
        <f>'Fishing gear-PoM'!E$8</f>
        <v>2023</v>
      </c>
      <c r="D13" s="39"/>
      <c r="E13" s="148"/>
      <c r="F13" s="149"/>
      <c r="G13" s="149"/>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0" t="s">
        <v>165</v>
      </c>
      <c r="E15" s="231"/>
      <c r="F15" s="231"/>
      <c r="G15" s="231"/>
      <c r="H15" s="23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9" t="s">
        <v>168</v>
      </c>
      <c r="G16" s="240"/>
      <c r="H16" s="2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France</v>
      </c>
      <c r="C17" s="67" t="str">
        <f>'Fishing gear-PoM'!E$8</f>
        <v>2023</v>
      </c>
      <c r="D17" s="39" t="s">
        <v>40</v>
      </c>
      <c r="E17" s="39"/>
      <c r="F17" s="149"/>
      <c r="G17" s="149"/>
      <c r="H17" s="15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France</v>
      </c>
      <c r="C18" s="67" t="str">
        <f>'Fishing gear-PoM'!E$8</f>
        <v>2023</v>
      </c>
      <c r="D18" s="39" t="s">
        <v>40</v>
      </c>
      <c r="E18" s="39"/>
      <c r="F18" s="149"/>
      <c r="G18" s="149"/>
      <c r="H18" s="15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France</v>
      </c>
      <c r="C19" s="67" t="str">
        <f>'Fishing gear-PoM'!E$8</f>
        <v>2023</v>
      </c>
      <c r="D19" s="39" t="s">
        <v>40</v>
      </c>
      <c r="E19" s="39"/>
      <c r="F19" s="149"/>
      <c r="G19" s="149"/>
      <c r="H19" s="1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France</v>
      </c>
      <c r="C20" s="67" t="str">
        <f>'Fishing gear-PoM'!E$8</f>
        <v>2023</v>
      </c>
      <c r="D20" s="39" t="s">
        <v>40</v>
      </c>
      <c r="E20" s="39"/>
      <c r="F20" s="149"/>
      <c r="G20" s="149"/>
      <c r="H20" s="15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66" t="s">
        <v>169</v>
      </c>
      <c r="E22" s="167"/>
      <c r="F22" s="167"/>
      <c r="G22" s="167"/>
      <c r="H22" s="16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57" t="s">
        <v>170</v>
      </c>
      <c r="E23" s="158"/>
      <c r="F23" s="158"/>
      <c r="G23" s="158"/>
      <c r="H23" s="22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3" t="s">
        <v>9</v>
      </c>
      <c r="F24" s="234"/>
      <c r="G24" s="234"/>
      <c r="H24" s="23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France</v>
      </c>
      <c r="C25" s="67" t="str">
        <f>'Fishing gear-PoM'!E$8</f>
        <v>2023</v>
      </c>
      <c r="D25" s="38" t="s">
        <v>267</v>
      </c>
      <c r="E25" s="236" t="s">
        <v>269</v>
      </c>
      <c r="F25" s="237"/>
      <c r="G25" s="237"/>
      <c r="H25" s="23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France</v>
      </c>
      <c r="C26" s="67" t="str">
        <f>'Fishing gear-PoM'!E$8</f>
        <v>2023</v>
      </c>
      <c r="D26" s="39"/>
      <c r="E26" s="148"/>
      <c r="F26" s="149"/>
      <c r="G26" s="149"/>
      <c r="H26" s="15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France</v>
      </c>
      <c r="C27" s="67" t="str">
        <f>'Fishing gear-PoM'!E$8</f>
        <v>2023</v>
      </c>
      <c r="D27" s="39"/>
      <c r="E27" s="148"/>
      <c r="F27" s="149"/>
      <c r="G27" s="149"/>
      <c r="H27" s="15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France</v>
      </c>
      <c r="C28" s="67" t="str">
        <f>'Fishing gear-PoM'!E$8</f>
        <v>2023</v>
      </c>
      <c r="D28" s="39"/>
      <c r="E28" s="148"/>
      <c r="F28" s="149"/>
      <c r="G28" s="149"/>
      <c r="H28" s="15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France</v>
      </c>
      <c r="C29" s="67" t="str">
        <f>'Fishing gear-PoM'!E$8</f>
        <v>2023</v>
      </c>
      <c r="D29" s="39"/>
      <c r="E29" s="148"/>
      <c r="F29" s="149"/>
      <c r="G29" s="149"/>
      <c r="H29" s="15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France</v>
      </c>
      <c r="C30" s="67" t="str">
        <f>'Fishing gear-PoM'!E$8</f>
        <v>2023</v>
      </c>
      <c r="D30" s="39"/>
      <c r="E30" s="148"/>
      <c r="F30" s="149"/>
      <c r="G30" s="149"/>
      <c r="H30" s="15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66" t="s">
        <v>171</v>
      </c>
      <c r="E32" s="167"/>
      <c r="F32" s="167"/>
      <c r="G32" s="167"/>
      <c r="H32" s="16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57" t="s">
        <v>172</v>
      </c>
      <c r="E33" s="158"/>
      <c r="F33" s="158"/>
      <c r="G33" s="158"/>
      <c r="H33" s="22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60" t="s">
        <v>174</v>
      </c>
      <c r="F34" s="175"/>
      <c r="G34" s="160" t="s">
        <v>175</v>
      </c>
      <c r="H34" s="22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France</v>
      </c>
      <c r="C35" s="67" t="str">
        <f>'Fishing gear-PoM'!E$8</f>
        <v>2023</v>
      </c>
      <c r="D35" s="78" t="s">
        <v>176</v>
      </c>
      <c r="E35" s="148" t="s">
        <v>158</v>
      </c>
      <c r="F35" s="150"/>
      <c r="G35" s="149" t="s">
        <v>268</v>
      </c>
      <c r="H35" s="15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France</v>
      </c>
      <c r="C36" s="67" t="str">
        <f>'Fishing gear-PoM'!E$8</f>
        <v>2023</v>
      </c>
      <c r="D36" s="78" t="s">
        <v>177</v>
      </c>
      <c r="E36" s="148" t="s">
        <v>158</v>
      </c>
      <c r="F36" s="150"/>
      <c r="G36" s="149" t="s">
        <v>268</v>
      </c>
      <c r="H36" s="15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France</v>
      </c>
      <c r="C37" s="67" t="str">
        <f>'Fishing gear-PoM'!E$8</f>
        <v>2023</v>
      </c>
      <c r="D37" s="78" t="s">
        <v>178</v>
      </c>
      <c r="E37" s="148" t="s">
        <v>40</v>
      </c>
      <c r="F37" s="150"/>
      <c r="G37" s="149"/>
      <c r="H37" s="15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E11:H11"/>
    <mergeCell ref="F19:H19"/>
    <mergeCell ref="F18:H18"/>
    <mergeCell ref="F17:H17"/>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2" zoomScaleNormal="100" workbookViewId="0">
      <selection activeCell="G9" sqref="G9"/>
    </sheetView>
  </sheetViews>
  <sheetFormatPr defaultColWidth="8.81640625"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3" t="s">
        <v>179</v>
      </c>
      <c r="E5" s="165"/>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4" t="s">
        <v>87</v>
      </c>
      <c r="E7" s="215"/>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France</v>
      </c>
      <c r="C8" s="67" t="str">
        <f>'Fishing gear-PoM'!E$8</f>
        <v>2023</v>
      </c>
      <c r="D8" s="8" t="s">
        <v>88</v>
      </c>
      <c r="E8" s="41" t="str">
        <f>'Fishing gear-PoM'!E7</f>
        <v>France</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44" thickBot="1" x14ac:dyDescent="0.4">
      <c r="A9" s="2"/>
      <c r="B9" s="95" t="str">
        <f>IF('Fishing gear-PoM'!$E$7="&lt; Please select &gt;","&lt; Not selected &gt;",'Fishing gear-PoM'!$E$7)</f>
        <v>France</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France</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France</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France</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France</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France</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France</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France</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4" t="s">
        <v>98</v>
      </c>
      <c r="E18" s="215"/>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France</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France</v>
      </c>
      <c r="C20" s="67" t="str">
        <f>'Fishing gear-PoM'!E$8</f>
        <v>2023</v>
      </c>
      <c r="D20" s="38" t="s">
        <v>258</v>
      </c>
      <c r="E20" s="38" t="s">
        <v>270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73" thickBot="1" x14ac:dyDescent="0.4">
      <c r="A21" s="2"/>
      <c r="B21" s="95" t="str">
        <f>IF('Fishing gear-PoM'!$E$7="&lt; Please select &gt;","&lt; Not selected &gt;",'Fishing gear-PoM'!$E$7)</f>
        <v>France</v>
      </c>
      <c r="C21" s="67" t="str">
        <f>'Fishing gear-PoM'!E$8</f>
        <v>2023</v>
      </c>
      <c r="D21" s="39" t="s">
        <v>259</v>
      </c>
      <c r="E21" s="39" t="s">
        <v>271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France</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France</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France</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7" zoomScale="85" zoomScaleNormal="85" workbookViewId="0">
      <selection activeCell="E26" sqref="E26:G26"/>
    </sheetView>
  </sheetViews>
  <sheetFormatPr defaultColWidth="8.81640625"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63" t="s">
        <v>179</v>
      </c>
      <c r="E5" s="164"/>
      <c r="F5" s="164"/>
      <c r="G5" s="165"/>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4" t="s">
        <v>101</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6" t="s">
        <v>102</v>
      </c>
      <c r="E8" s="217"/>
      <c r="F8" s="217"/>
      <c r="G8" s="2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19" t="s">
        <v>103</v>
      </c>
      <c r="E9" s="220"/>
      <c r="F9" s="220"/>
      <c r="G9" s="2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France</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France</v>
      </c>
      <c r="C12" s="67" t="str">
        <f>'Fishing gear-PoM'!E$8</f>
        <v>2023</v>
      </c>
      <c r="D12" s="36" t="s">
        <v>180</v>
      </c>
      <c r="E12" s="38" t="s">
        <v>207</v>
      </c>
      <c r="F12" s="39" t="s">
        <v>260</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France</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France</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France</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France</v>
      </c>
      <c r="C16" s="67" t="str">
        <f>'Fishing gear-PoM'!E$8</f>
        <v>2023</v>
      </c>
      <c r="D16" s="36" t="s">
        <v>182</v>
      </c>
      <c r="E16" s="38" t="s">
        <v>207</v>
      </c>
      <c r="F16" s="39" t="s">
        <v>261</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France</v>
      </c>
      <c r="C17" s="67" t="str">
        <f>'Fishing gear-PoM'!E$8</f>
        <v>2023</v>
      </c>
      <c r="D17" s="36" t="s">
        <v>113</v>
      </c>
      <c r="E17" s="39" t="s">
        <v>207</v>
      </c>
      <c r="F17" s="39" t="s">
        <v>280</v>
      </c>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France</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France</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France</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19" t="s">
        <v>114</v>
      </c>
      <c r="E22" s="220"/>
      <c r="F22" s="220"/>
      <c r="G22" s="221"/>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60" t="s">
        <v>116</v>
      </c>
      <c r="F23" s="161"/>
      <c r="G23" s="17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France</v>
      </c>
      <c r="C24" s="67" t="str">
        <f>'Fishing gear-PoM'!E$8</f>
        <v>2023</v>
      </c>
      <c r="D24" s="39" t="s">
        <v>261</v>
      </c>
      <c r="E24" s="243" t="s">
        <v>272</v>
      </c>
      <c r="F24" s="244"/>
      <c r="G24" s="2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France</v>
      </c>
      <c r="C25" s="67" t="str">
        <f>'Fishing gear-PoM'!E$8</f>
        <v>2023</v>
      </c>
      <c r="D25" s="39" t="s">
        <v>260</v>
      </c>
      <c r="E25" s="148" t="s">
        <v>279</v>
      </c>
      <c r="F25" s="149"/>
      <c r="G25" s="150"/>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France</v>
      </c>
      <c r="C26" s="67" t="str">
        <f>'Fishing gear-PoM'!E$8</f>
        <v>2023</v>
      </c>
      <c r="D26" s="39" t="s">
        <v>280</v>
      </c>
      <c r="E26" s="148" t="s">
        <v>281</v>
      </c>
      <c r="F26" s="149"/>
      <c r="G26" s="150"/>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France</v>
      </c>
      <c r="C27" s="67" t="str">
        <f>'Fishing gear-PoM'!E$8</f>
        <v>2023</v>
      </c>
      <c r="D27" s="39"/>
      <c r="E27" s="148"/>
      <c r="F27" s="149"/>
      <c r="G27" s="1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France</v>
      </c>
      <c r="C28" s="67" t="str">
        <f>'Fishing gear-PoM'!E$8</f>
        <v>2023</v>
      </c>
      <c r="D28" s="39"/>
      <c r="E28" s="148"/>
      <c r="F28" s="149"/>
      <c r="G28" s="150"/>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France</v>
      </c>
      <c r="C29" s="67" t="str">
        <f>'Fishing gear-PoM'!E$8</f>
        <v>2023</v>
      </c>
      <c r="D29" s="39"/>
      <c r="E29" s="148"/>
      <c r="F29" s="149"/>
      <c r="G29" s="150"/>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France</v>
      </c>
      <c r="C30" s="67" t="str">
        <f>'Fishing gear-PoM'!E$8</f>
        <v>2023</v>
      </c>
      <c r="D30" s="39"/>
      <c r="E30" s="148"/>
      <c r="F30" s="149"/>
      <c r="G30" s="150"/>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France</v>
      </c>
      <c r="C31" s="67" t="str">
        <f>'Fishing gear-PoM'!E$8</f>
        <v>2023</v>
      </c>
      <c r="D31" s="39"/>
      <c r="E31" s="148"/>
      <c r="F31" s="149"/>
      <c r="G31" s="150"/>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10" zoomScale="85" zoomScaleNormal="85" workbookViewId="0"/>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6"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6"/>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3" t="s">
        <v>179</v>
      </c>
      <c r="E5" s="164"/>
      <c r="F5" s="164"/>
      <c r="G5" s="164"/>
      <c r="H5" s="164"/>
      <c r="I5" s="164"/>
      <c r="J5" s="164"/>
      <c r="K5" s="16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66" t="s">
        <v>101</v>
      </c>
      <c r="E7" s="167"/>
      <c r="F7" s="167"/>
      <c r="G7" s="167"/>
      <c r="H7" s="167"/>
      <c r="I7" s="167"/>
      <c r="J7" s="167"/>
      <c r="K7" s="16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72" t="s">
        <v>117</v>
      </c>
      <c r="E8" s="173"/>
      <c r="F8" s="173"/>
      <c r="G8" s="173"/>
      <c r="H8" s="173"/>
      <c r="I8" s="173"/>
      <c r="J8" s="173"/>
      <c r="K8" s="17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7" t="s">
        <v>118</v>
      </c>
      <c r="E9" s="248"/>
      <c r="F9" s="248"/>
      <c r="G9" s="248"/>
      <c r="H9" s="248"/>
      <c r="I9" s="248"/>
      <c r="J9" s="248"/>
      <c r="K9" s="24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France</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France</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France</v>
      </c>
      <c r="C14" s="67" t="str">
        <f>'Fishing gear-PoM'!E$8</f>
        <v>2023</v>
      </c>
      <c r="D14" s="8" t="s">
        <v>57</v>
      </c>
      <c r="E14" s="48"/>
      <c r="F14" s="132"/>
      <c r="G14" s="132"/>
      <c r="H14" s="132"/>
      <c r="I14" s="84"/>
      <c r="J14" s="132"/>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France</v>
      </c>
      <c r="C15" s="67" t="str">
        <f>'Fishing gear-PoM'!E$8</f>
        <v>2023</v>
      </c>
      <c r="D15" s="8" t="s">
        <v>58</v>
      </c>
      <c r="E15" s="48"/>
      <c r="F15" s="132"/>
      <c r="G15" s="132"/>
      <c r="H15" s="132"/>
      <c r="I15" s="84"/>
      <c r="J15" s="132"/>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France</v>
      </c>
      <c r="C16" s="67" t="str">
        <f>'Fishing gear-PoM'!E$8</f>
        <v>2023</v>
      </c>
      <c r="D16" s="8" t="s">
        <v>59</v>
      </c>
      <c r="E16" s="48"/>
      <c r="F16" s="132"/>
      <c r="G16" s="132"/>
      <c r="H16" s="132"/>
      <c r="I16" s="84"/>
      <c r="J16" s="132"/>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France</v>
      </c>
      <c r="C17" s="67" t="str">
        <f>'Fishing gear-PoM'!E$8</f>
        <v>2023</v>
      </c>
      <c r="D17" s="8" t="s">
        <v>60</v>
      </c>
      <c r="E17" s="48"/>
      <c r="F17" s="132"/>
      <c r="G17" s="132"/>
      <c r="H17" s="132"/>
      <c r="I17" s="84"/>
      <c r="J17" s="132"/>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France</v>
      </c>
      <c r="C18" s="67" t="str">
        <f>'Fishing gear-PoM'!E$8</f>
        <v>2023</v>
      </c>
      <c r="D18" s="8" t="s">
        <v>61</v>
      </c>
      <c r="E18" s="48"/>
      <c r="F18" s="132"/>
      <c r="G18" s="132"/>
      <c r="H18" s="132"/>
      <c r="I18" s="84"/>
      <c r="J18" s="132"/>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France</v>
      </c>
      <c r="C19" s="67" t="str">
        <f>'Fishing gear-PoM'!E$8</f>
        <v>2023</v>
      </c>
      <c r="D19" s="8" t="s">
        <v>62</v>
      </c>
      <c r="E19" s="48"/>
      <c r="F19" s="132"/>
      <c r="G19" s="132"/>
      <c r="H19" s="132"/>
      <c r="I19" s="84"/>
      <c r="J19" s="132"/>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France</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France</v>
      </c>
      <c r="C22" s="67" t="str">
        <f>'Fishing gear-PoM'!E$8</f>
        <v>2023</v>
      </c>
      <c r="D22" s="8" t="s">
        <v>68</v>
      </c>
      <c r="E22" s="48"/>
      <c r="F22" s="84"/>
      <c r="G22" s="84"/>
      <c r="H22" s="84"/>
      <c r="I22" s="48"/>
      <c r="J22" s="132"/>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France</v>
      </c>
      <c r="C23" s="67" t="str">
        <f>'Fishing gear-PoM'!E$8</f>
        <v>2023</v>
      </c>
      <c r="D23" s="8" t="s">
        <v>69</v>
      </c>
      <c r="E23" s="48"/>
      <c r="F23" s="84"/>
      <c r="G23" s="84"/>
      <c r="H23" s="84"/>
      <c r="I23" s="48"/>
      <c r="J23" s="132"/>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France</v>
      </c>
      <c r="C24" s="67" t="str">
        <f>'Fishing gear-PoM'!E$8</f>
        <v>2023</v>
      </c>
      <c r="D24" s="8" t="s">
        <v>70</v>
      </c>
      <c r="E24" s="48"/>
      <c r="F24" s="84"/>
      <c r="G24" s="84"/>
      <c r="H24" s="84"/>
      <c r="I24" s="48"/>
      <c r="J24" s="132"/>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France</v>
      </c>
      <c r="C25" s="67" t="str">
        <f>'Fishing gear-PoM'!E$8</f>
        <v>2023</v>
      </c>
      <c r="D25" s="8" t="s">
        <v>71</v>
      </c>
      <c r="E25" s="48"/>
      <c r="F25" s="84"/>
      <c r="G25" s="84"/>
      <c r="H25" s="84"/>
      <c r="I25" s="48"/>
      <c r="J25" s="132"/>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France</v>
      </c>
      <c r="C27" s="67" t="str">
        <f>'Fishing gear-PoM'!E$8</f>
        <v>2023</v>
      </c>
      <c r="D27" s="53" t="s">
        <v>76</v>
      </c>
      <c r="E27" s="48"/>
      <c r="F27" s="84"/>
      <c r="G27" s="84"/>
      <c r="H27" s="84"/>
      <c r="I27" s="48"/>
      <c r="J27" s="132"/>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6" t="s">
        <v>183</v>
      </c>
      <c r="F29" s="226"/>
      <c r="G29" s="226"/>
      <c r="H29" s="226"/>
      <c r="I29" s="226"/>
      <c r="J29" s="226"/>
      <c r="K29" s="226"/>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13" zoomScale="85" zoomScaleNormal="85" workbookViewId="0"/>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2"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2"/>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3" t="s">
        <v>179</v>
      </c>
      <c r="E5" s="164"/>
      <c r="F5" s="164"/>
      <c r="G5" s="164"/>
      <c r="H5" s="164"/>
      <c r="I5" s="164"/>
      <c r="J5" s="164"/>
      <c r="K5" s="164"/>
      <c r="L5" s="165"/>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6" t="s">
        <v>127</v>
      </c>
      <c r="E7" s="167"/>
      <c r="F7" s="167"/>
      <c r="G7" s="167"/>
      <c r="H7" s="167"/>
      <c r="I7" s="167"/>
      <c r="J7" s="167"/>
      <c r="K7" s="167"/>
      <c r="L7" s="168"/>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72" t="s">
        <v>184</v>
      </c>
      <c r="E8" s="173"/>
      <c r="F8" s="173"/>
      <c r="G8" s="173"/>
      <c r="H8" s="173"/>
      <c r="I8" s="173"/>
      <c r="J8" s="173"/>
      <c r="K8" s="173"/>
      <c r="L8" s="174"/>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57" t="s">
        <v>185</v>
      </c>
      <c r="E9" s="158"/>
      <c r="F9" s="158"/>
      <c r="G9" s="158"/>
      <c r="H9" s="158"/>
      <c r="I9" s="158"/>
      <c r="J9" s="158"/>
      <c r="K9" s="158"/>
      <c r="L9" s="159"/>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France</v>
      </c>
      <c r="C11" s="67" t="str">
        <f>'Fishing gear-PoM'!E$8</f>
        <v>2023</v>
      </c>
      <c r="D11" s="39" t="s">
        <v>261</v>
      </c>
      <c r="E11" s="39" t="s">
        <v>215</v>
      </c>
      <c r="F11" s="39" t="s">
        <v>273</v>
      </c>
      <c r="G11" s="39" t="s">
        <v>277</v>
      </c>
      <c r="H11" s="48">
        <v>1</v>
      </c>
      <c r="I11" s="39" t="s">
        <v>260</v>
      </c>
      <c r="J11" s="39" t="s">
        <v>274</v>
      </c>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France</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France</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France</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57" t="s">
        <v>138</v>
      </c>
      <c r="E16" s="158"/>
      <c r="F16" s="158"/>
      <c r="G16" s="158"/>
      <c r="H16" s="158"/>
      <c r="I16" s="158"/>
      <c r="J16" s="158"/>
      <c r="K16" s="158"/>
      <c r="L16" s="159"/>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60" t="s">
        <v>116</v>
      </c>
      <c r="F17" s="161"/>
      <c r="G17" s="161"/>
      <c r="H17" s="161"/>
      <c r="I17" s="161"/>
      <c r="J17" s="161"/>
      <c r="K17" s="161"/>
      <c r="L17" s="175"/>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France</v>
      </c>
      <c r="C18" s="67" t="str">
        <f>'Fishing gear-PoM'!E$8</f>
        <v>2023</v>
      </c>
      <c r="D18" s="38" t="s">
        <v>261</v>
      </c>
      <c r="E18" s="176" t="s">
        <v>275</v>
      </c>
      <c r="F18" s="177"/>
      <c r="G18" s="177"/>
      <c r="H18" s="177"/>
      <c r="I18" s="177"/>
      <c r="J18" s="177"/>
      <c r="K18" s="177"/>
      <c r="L18" s="178"/>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France</v>
      </c>
      <c r="C19" s="67" t="str">
        <f>'Fishing gear-PoM'!E$8</f>
        <v>2023</v>
      </c>
      <c r="D19" s="39"/>
      <c r="E19" s="148"/>
      <c r="F19" s="149"/>
      <c r="G19" s="149"/>
      <c r="H19" s="149"/>
      <c r="I19" s="149"/>
      <c r="J19" s="149"/>
      <c r="K19" s="149"/>
      <c r="L19" s="15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France</v>
      </c>
      <c r="C20" s="67" t="str">
        <f>'Fishing gear-PoM'!E$8</f>
        <v>2023</v>
      </c>
      <c r="D20" s="39"/>
      <c r="E20" s="148"/>
      <c r="F20" s="149"/>
      <c r="G20" s="149"/>
      <c r="H20" s="149"/>
      <c r="I20" s="149"/>
      <c r="J20" s="149"/>
      <c r="K20" s="149"/>
      <c r="L20" s="15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France</v>
      </c>
      <c r="C21" s="67" t="str">
        <f>'Fishing gear-PoM'!E$8</f>
        <v>2023</v>
      </c>
      <c r="D21" s="39"/>
      <c r="E21" s="148"/>
      <c r="F21" s="149"/>
      <c r="G21" s="149"/>
      <c r="H21" s="149"/>
      <c r="I21" s="149"/>
      <c r="J21" s="149"/>
      <c r="K21" s="149"/>
      <c r="L21" s="15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France</v>
      </c>
      <c r="C22" s="67" t="str">
        <f>'Fishing gear-PoM'!E$8</f>
        <v>2023</v>
      </c>
      <c r="D22" s="39"/>
      <c r="E22" s="148"/>
      <c r="F22" s="149"/>
      <c r="G22" s="149"/>
      <c r="H22" s="149"/>
      <c r="I22" s="149"/>
      <c r="J22" s="149"/>
      <c r="K22" s="149"/>
      <c r="L22" s="15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France</v>
      </c>
      <c r="C23" s="67" t="str">
        <f>'Fishing gear-PoM'!E$8</f>
        <v>2023</v>
      </c>
      <c r="D23" s="49"/>
      <c r="E23" s="148"/>
      <c r="F23" s="149"/>
      <c r="G23" s="149"/>
      <c r="H23" s="149"/>
      <c r="I23" s="149"/>
      <c r="J23" s="149"/>
      <c r="K23" s="149"/>
      <c r="L23" s="15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1" t="s">
        <v>140</v>
      </c>
      <c r="E25" s="152"/>
      <c r="F25" s="152"/>
      <c r="G25" s="152"/>
      <c r="H25" s="152"/>
      <c r="I25" s="152"/>
      <c r="J25" s="152"/>
      <c r="K25" s="152"/>
      <c r="L25" s="155"/>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57" t="s">
        <v>141</v>
      </c>
      <c r="E26" s="158"/>
      <c r="F26" s="158"/>
      <c r="G26" s="158"/>
      <c r="H26" s="158"/>
      <c r="I26" s="158"/>
      <c r="J26" s="158"/>
      <c r="K26" s="158"/>
      <c r="L26" s="159"/>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60" t="s">
        <v>116</v>
      </c>
      <c r="F27" s="161"/>
      <c r="G27" s="161"/>
      <c r="H27" s="161"/>
      <c r="I27" s="161"/>
      <c r="J27" s="161"/>
      <c r="K27" s="161"/>
      <c r="L27" s="161"/>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France</v>
      </c>
      <c r="C28" s="67" t="str">
        <f>'Fishing gear-PoM'!E$8</f>
        <v>2023</v>
      </c>
      <c r="D28" s="36" t="s">
        <v>143</v>
      </c>
      <c r="E28" s="148"/>
      <c r="F28" s="149"/>
      <c r="G28" s="149"/>
      <c r="H28" s="149"/>
      <c r="I28" s="149"/>
      <c r="J28" s="149"/>
      <c r="K28" s="149"/>
      <c r="L28" s="149"/>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France</v>
      </c>
      <c r="C29" s="67" t="str">
        <f>'Fishing gear-PoM'!E$8</f>
        <v>2023</v>
      </c>
      <c r="D29" s="36" t="s">
        <v>144</v>
      </c>
      <c r="E29" s="148"/>
      <c r="F29" s="149"/>
      <c r="G29" s="149"/>
      <c r="H29" s="149"/>
      <c r="I29" s="149"/>
      <c r="J29" s="149"/>
      <c r="K29" s="149"/>
      <c r="L29" s="149"/>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France</v>
      </c>
      <c r="C30" s="67" t="str">
        <f>'Fishing gear-PoM'!E$8</f>
        <v>2023</v>
      </c>
      <c r="D30" s="36" t="s">
        <v>145</v>
      </c>
      <c r="E30" s="148" t="s">
        <v>278</v>
      </c>
      <c r="F30" s="149"/>
      <c r="G30" s="149"/>
      <c r="H30" s="149"/>
      <c r="I30" s="149"/>
      <c r="J30" s="149"/>
      <c r="K30" s="149"/>
      <c r="L30" s="149"/>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France</v>
      </c>
      <c r="C31" s="67" t="str">
        <f>'Fishing gear-PoM'!E$8</f>
        <v>2023</v>
      </c>
      <c r="D31" s="36" t="s">
        <v>146</v>
      </c>
      <c r="E31" s="148"/>
      <c r="F31" s="149"/>
      <c r="G31" s="149"/>
      <c r="H31" s="149"/>
      <c r="I31" s="149"/>
      <c r="J31" s="149"/>
      <c r="K31" s="149"/>
      <c r="L31" s="149"/>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France</v>
      </c>
      <c r="C32" s="67" t="str">
        <f>'Fishing gear-PoM'!E$8</f>
        <v>2023</v>
      </c>
      <c r="D32" s="36" t="s">
        <v>147</v>
      </c>
      <c r="E32" s="148"/>
      <c r="F32" s="149"/>
      <c r="G32" s="149"/>
      <c r="H32" s="149"/>
      <c r="I32" s="149"/>
      <c r="J32" s="149"/>
      <c r="K32" s="149"/>
      <c r="L32" s="149"/>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France</v>
      </c>
      <c r="C33" s="67" t="str">
        <f>'Fishing gear-PoM'!E$8</f>
        <v>2023</v>
      </c>
      <c r="D33" s="36" t="s">
        <v>148</v>
      </c>
      <c r="E33" s="148" t="s">
        <v>279</v>
      </c>
      <c r="F33" s="149"/>
      <c r="G33" s="149"/>
      <c r="H33" s="149"/>
      <c r="I33" s="149"/>
      <c r="J33" s="149"/>
      <c r="K33" s="149"/>
      <c r="L33" s="149"/>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France</v>
      </c>
      <c r="C34" s="67" t="str">
        <f>'Fishing gear-PoM'!E$8</f>
        <v>2023</v>
      </c>
      <c r="D34" s="36" t="s">
        <v>113</v>
      </c>
      <c r="E34" s="148"/>
      <c r="F34" s="149"/>
      <c r="G34" s="149"/>
      <c r="H34" s="149"/>
      <c r="I34" s="149"/>
      <c r="J34" s="149"/>
      <c r="K34" s="149"/>
      <c r="L34" s="149"/>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France</v>
      </c>
      <c r="C35" s="67" t="str">
        <f>'Fishing gear-PoM'!E$8</f>
        <v>2023</v>
      </c>
      <c r="D35" s="36" t="s">
        <v>113</v>
      </c>
      <c r="E35" s="148"/>
      <c r="F35" s="149"/>
      <c r="G35" s="149"/>
      <c r="H35" s="149"/>
      <c r="I35" s="149"/>
      <c r="J35" s="149"/>
      <c r="K35" s="149"/>
      <c r="L35" s="149"/>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France</v>
      </c>
      <c r="C36" s="67" t="str">
        <f>'Fishing gear-PoM'!E$8</f>
        <v>2023</v>
      </c>
      <c r="D36" s="36" t="s">
        <v>113</v>
      </c>
      <c r="E36" s="148"/>
      <c r="F36" s="149"/>
      <c r="G36" s="149"/>
      <c r="H36" s="149"/>
      <c r="I36" s="149"/>
      <c r="J36" s="149"/>
      <c r="K36" s="149"/>
      <c r="L36" s="149"/>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France</v>
      </c>
      <c r="C37" s="67" t="str">
        <f>'Fishing gear-PoM'!E$8</f>
        <v>2023</v>
      </c>
      <c r="D37" s="36" t="s">
        <v>113</v>
      </c>
      <c r="E37" s="148"/>
      <c r="F37" s="149"/>
      <c r="G37" s="149"/>
      <c r="H37" s="149"/>
      <c r="I37" s="149"/>
      <c r="J37" s="149"/>
      <c r="K37" s="149"/>
      <c r="L37" s="149"/>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France</v>
      </c>
      <c r="C38" s="67" t="str">
        <f>'Fishing gear-PoM'!E$8</f>
        <v>2023</v>
      </c>
      <c r="D38" s="36" t="s">
        <v>113</v>
      </c>
      <c r="E38" s="148"/>
      <c r="F38" s="149"/>
      <c r="G38" s="149"/>
      <c r="H38" s="149"/>
      <c r="I38" s="149"/>
      <c r="J38" s="149"/>
      <c r="K38" s="149"/>
      <c r="L38" s="149"/>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53"/>
      <c r="E40" s="254"/>
      <c r="F40" s="254"/>
      <c r="G40" s="254"/>
      <c r="H40" s="254"/>
      <c r="I40" s="254"/>
      <c r="J40" s="254"/>
      <c r="K40" s="254"/>
      <c r="L40" s="254"/>
      <c r="M40" s="255"/>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50" t="s">
        <v>149</v>
      </c>
      <c r="E41" s="251"/>
      <c r="F41" s="251"/>
      <c r="G41" s="251"/>
      <c r="H41" s="251"/>
      <c r="I41" s="251"/>
      <c r="J41" s="252"/>
      <c r="L41" s="133" t="s">
        <v>249</v>
      </c>
      <c r="M41" s="134"/>
      <c r="N41" s="134"/>
      <c r="O41" s="135"/>
    </row>
    <row r="42" spans="1:69" s="2" customFormat="1" ht="45" customHeight="1" thickBot="1" x14ac:dyDescent="0.4">
      <c r="D42" s="145" t="s">
        <v>150</v>
      </c>
      <c r="E42" s="146"/>
      <c r="F42" s="146"/>
      <c r="G42" s="146"/>
      <c r="H42" s="146"/>
      <c r="I42" s="146"/>
      <c r="J42" s="147"/>
      <c r="L42" s="94" t="s">
        <v>151</v>
      </c>
      <c r="M42" s="98" t="s">
        <v>238</v>
      </c>
      <c r="N42" s="98" t="s">
        <v>239</v>
      </c>
      <c r="O42" s="98" t="s">
        <v>240</v>
      </c>
    </row>
    <row r="43" spans="1:69" s="2" customFormat="1" ht="27.65" customHeight="1" thickBot="1" x14ac:dyDescent="0.4">
      <c r="B43" s="93" t="s">
        <v>47</v>
      </c>
      <c r="C43" s="93" t="s">
        <v>48</v>
      </c>
      <c r="D43" s="78" t="s">
        <v>207</v>
      </c>
      <c r="E43" s="136" t="s">
        <v>116</v>
      </c>
      <c r="F43" s="137"/>
      <c r="G43" s="137"/>
      <c r="H43" s="137"/>
      <c r="I43" s="137"/>
      <c r="J43" s="138"/>
      <c r="L43" s="101" t="s">
        <v>245</v>
      </c>
      <c r="M43" s="130">
        <f>SUMIF('2022_SepCol'!B:B,B44,'2022_SepCol'!E:E)</f>
        <v>1428.58</v>
      </c>
      <c r="N43" s="131">
        <f>'Fishing gear-Collected'!E11</f>
        <v>1575.0325918104193</v>
      </c>
      <c r="O43" s="100">
        <f>IF(AND(M43=0,N43=0), 0, IF(M43=0, "No value for 2022", (N43-M43)/ABS(M43)))</f>
        <v>0.10251619917009852</v>
      </c>
    </row>
    <row r="44" spans="1:69" s="2" customFormat="1" ht="15" thickBot="1" x14ac:dyDescent="0.4">
      <c r="B44" s="95" t="str">
        <f>IF('Fishing gear-PoM'!$E$7="&lt; Please select &gt;","&lt; Not selected &gt;",'Fishing gear-PoM'!$E$7)</f>
        <v>France</v>
      </c>
      <c r="C44" s="67" t="str">
        <f>'Fishing gear-PoM'!E$8</f>
        <v>2023</v>
      </c>
      <c r="D44" s="97"/>
      <c r="E44" s="139"/>
      <c r="F44" s="140"/>
      <c r="G44" s="140"/>
      <c r="H44" s="140"/>
      <c r="I44" s="140"/>
      <c r="J44" s="141"/>
    </row>
    <row r="45" spans="1:69" s="2" customFormat="1" ht="27.65" customHeight="1" thickBot="1" x14ac:dyDescent="0.4">
      <c r="B45" s="95" t="str">
        <f>IF('Fishing gear-PoM'!$E$7="&lt; Please select &gt;","&lt; Not selected &gt;",'Fishing gear-PoM'!$E$7)</f>
        <v>France</v>
      </c>
      <c r="C45" s="67" t="str">
        <f>'Fishing gear-PoM'!E$8</f>
        <v>2023</v>
      </c>
      <c r="D45" s="97"/>
      <c r="E45" s="139"/>
      <c r="F45" s="140"/>
      <c r="G45" s="140"/>
      <c r="H45" s="140"/>
      <c r="I45" s="140"/>
      <c r="J45" s="141"/>
    </row>
    <row r="46" spans="1:69" ht="27" customHeight="1" thickBot="1" x14ac:dyDescent="0.4">
      <c r="A46" s="2"/>
      <c r="B46" s="95" t="str">
        <f>IF('Fishing gear-PoM'!$E$7="&lt; Please select &gt;","&lt; Not selected &gt;",'Fishing gear-PoM'!$E$7)</f>
        <v>France</v>
      </c>
      <c r="C46" s="67" t="str">
        <f>'Fishing gear-PoM'!E$8</f>
        <v>2023</v>
      </c>
      <c r="D46" s="97"/>
      <c r="E46" s="139"/>
      <c r="F46" s="140"/>
      <c r="G46" s="140"/>
      <c r="H46" s="140"/>
      <c r="I46" s="140"/>
      <c r="J46" s="141"/>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France</v>
      </c>
      <c r="C47" s="67" t="str">
        <f>'Fishing gear-PoM'!E$8</f>
        <v>2023</v>
      </c>
      <c r="D47" s="97"/>
      <c r="E47" s="139"/>
      <c r="F47" s="140"/>
      <c r="G47" s="140"/>
      <c r="H47" s="140"/>
      <c r="I47" s="140"/>
      <c r="J47" s="141"/>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1" t="s">
        <v>152</v>
      </c>
      <c r="E49" s="152"/>
      <c r="F49" s="152"/>
      <c r="G49" s="152"/>
      <c r="H49" s="152"/>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France</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France</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53" t="s">
        <v>160</v>
      </c>
      <c r="E54" s="153"/>
      <c r="F54" s="153"/>
      <c r="G54" s="153"/>
      <c r="H54" s="15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54" t="s">
        <v>161</v>
      </c>
      <c r="F55" s="154"/>
      <c r="G55" s="154"/>
      <c r="H55" s="15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France</v>
      </c>
      <c r="C56" s="67" t="str">
        <f>'Fishing gear-PoM'!E$8</f>
        <v>2023</v>
      </c>
      <c r="D56" s="78" t="s">
        <v>157</v>
      </c>
      <c r="E56" s="148"/>
      <c r="F56" s="149"/>
      <c r="G56" s="149"/>
      <c r="H56" s="150"/>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France</v>
      </c>
      <c r="C57" s="67" t="str">
        <f>'Fishing gear-PoM'!E$8</f>
        <v>2023</v>
      </c>
      <c r="D57" s="78" t="s">
        <v>159</v>
      </c>
      <c r="E57" s="148"/>
      <c r="F57" s="149"/>
      <c r="G57" s="149"/>
      <c r="H57" s="150"/>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heetViews>
  <sheetFormatPr defaultColWidth="8.81640625"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6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62"/>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6" t="s">
        <v>179</v>
      </c>
      <c r="E5" s="256"/>
      <c r="F5" s="256"/>
      <c r="G5" s="256"/>
      <c r="H5" s="256"/>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66" t="s">
        <v>162</v>
      </c>
      <c r="E7" s="167"/>
      <c r="F7" s="167"/>
      <c r="G7" s="167"/>
      <c r="H7" s="16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0" t="s">
        <v>187</v>
      </c>
      <c r="E8" s="231"/>
      <c r="F8" s="231"/>
      <c r="G8" s="231"/>
      <c r="H8" s="23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60" t="s">
        <v>9</v>
      </c>
      <c r="F9" s="161"/>
      <c r="G9" s="161"/>
      <c r="H9" s="17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France</v>
      </c>
      <c r="C10" s="67" t="str">
        <f>'Fishing gear-PoM'!E$8</f>
        <v>2023</v>
      </c>
      <c r="D10" s="39"/>
      <c r="E10" s="148"/>
      <c r="F10" s="149"/>
      <c r="G10" s="149"/>
      <c r="H10" s="15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France</v>
      </c>
      <c r="C11" s="67" t="str">
        <f>'Fishing gear-PoM'!E$8</f>
        <v>2023</v>
      </c>
      <c r="D11" s="39"/>
      <c r="E11" s="148"/>
      <c r="F11" s="149"/>
      <c r="G11" s="149"/>
      <c r="H11" s="15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France</v>
      </c>
      <c r="C12" s="67" t="str">
        <f>'Fishing gear-PoM'!E$8</f>
        <v>2023</v>
      </c>
      <c r="D12" s="39"/>
      <c r="E12" s="148"/>
      <c r="F12" s="149"/>
      <c r="G12" s="149"/>
      <c r="H12" s="15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France</v>
      </c>
      <c r="C13" s="67" t="str">
        <f>'Fishing gear-PoM'!E$8</f>
        <v>2023</v>
      </c>
      <c r="D13" s="39"/>
      <c r="E13" s="148"/>
      <c r="F13" s="149"/>
      <c r="G13" s="149"/>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0" t="s">
        <v>165</v>
      </c>
      <c r="E15" s="231"/>
      <c r="F15" s="231"/>
      <c r="G15" s="231"/>
      <c r="H15" s="23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9" t="s">
        <v>168</v>
      </c>
      <c r="G16" s="240"/>
      <c r="H16" s="2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France</v>
      </c>
      <c r="C17" s="67" t="str">
        <f>'Fishing gear-PoM'!E$8</f>
        <v>2023</v>
      </c>
      <c r="D17" s="39" t="s">
        <v>40</v>
      </c>
      <c r="E17" s="39"/>
      <c r="F17" s="148"/>
      <c r="G17" s="149"/>
      <c r="H17" s="15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France</v>
      </c>
      <c r="C18" s="67" t="str">
        <f>'Fishing gear-PoM'!E$8</f>
        <v>2023</v>
      </c>
      <c r="D18" s="39" t="s">
        <v>40</v>
      </c>
      <c r="E18" s="39"/>
      <c r="F18" s="148"/>
      <c r="G18" s="149"/>
      <c r="H18" s="15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France</v>
      </c>
      <c r="C19" s="67" t="str">
        <f>'Fishing gear-PoM'!E$8</f>
        <v>2023</v>
      </c>
      <c r="D19" s="39" t="s">
        <v>40</v>
      </c>
      <c r="E19" s="39"/>
      <c r="F19" s="148"/>
      <c r="G19" s="149"/>
      <c r="H19" s="1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France</v>
      </c>
      <c r="C20" s="67" t="str">
        <f>'Fishing gear-PoM'!E$8</f>
        <v>2023</v>
      </c>
      <c r="D20" s="39" t="s">
        <v>40</v>
      </c>
      <c r="E20" s="39"/>
      <c r="F20" s="148"/>
      <c r="G20" s="149"/>
      <c r="H20" s="15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66" t="s">
        <v>169</v>
      </c>
      <c r="E22" s="167"/>
      <c r="F22" s="167"/>
      <c r="G22" s="167"/>
      <c r="H22" s="16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57" t="s">
        <v>170</v>
      </c>
      <c r="E23" s="158"/>
      <c r="F23" s="158"/>
      <c r="G23" s="158"/>
      <c r="H23" s="22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3" t="s">
        <v>9</v>
      </c>
      <c r="F24" s="234"/>
      <c r="G24" s="234"/>
      <c r="H24" s="23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France</v>
      </c>
      <c r="C25" s="67" t="str">
        <f>'Fishing gear-PoM'!E$8</f>
        <v>2023</v>
      </c>
      <c r="D25" s="38" t="s">
        <v>267</v>
      </c>
      <c r="E25" s="236" t="s">
        <v>276</v>
      </c>
      <c r="F25" s="237"/>
      <c r="G25" s="237"/>
      <c r="H25" s="23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France</v>
      </c>
      <c r="C26" s="67" t="str">
        <f>'Fishing gear-PoM'!E$8</f>
        <v>2023</v>
      </c>
      <c r="D26" s="39"/>
      <c r="E26" s="148"/>
      <c r="F26" s="149"/>
      <c r="G26" s="149"/>
      <c r="H26" s="15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France</v>
      </c>
      <c r="C27" s="67" t="str">
        <f>'Fishing gear-PoM'!E$8</f>
        <v>2023</v>
      </c>
      <c r="D27" s="39"/>
      <c r="E27" s="148"/>
      <c r="F27" s="149"/>
      <c r="G27" s="149"/>
      <c r="H27" s="15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France</v>
      </c>
      <c r="C28" s="67" t="str">
        <f>'Fishing gear-PoM'!E$8</f>
        <v>2023</v>
      </c>
      <c r="D28" s="39"/>
      <c r="E28" s="148"/>
      <c r="F28" s="149"/>
      <c r="G28" s="149"/>
      <c r="H28" s="15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France</v>
      </c>
      <c r="C29" s="67" t="str">
        <f>'Fishing gear-PoM'!E$8</f>
        <v>2023</v>
      </c>
      <c r="D29" s="39"/>
      <c r="E29" s="148"/>
      <c r="F29" s="149"/>
      <c r="G29" s="149"/>
      <c r="H29" s="15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France</v>
      </c>
      <c r="C30" s="67" t="str">
        <f>'Fishing gear-PoM'!E$8</f>
        <v>2023</v>
      </c>
      <c r="D30" s="39"/>
      <c r="E30" s="148"/>
      <c r="F30" s="149"/>
      <c r="G30" s="149"/>
      <c r="H30" s="15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6" t="s">
        <v>171</v>
      </c>
      <c r="E32" s="167"/>
      <c r="F32" s="167"/>
      <c r="G32" s="167"/>
      <c r="H32" s="16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57" t="s">
        <v>172</v>
      </c>
      <c r="E33" s="158"/>
      <c r="F33" s="158"/>
      <c r="G33" s="158"/>
      <c r="H33" s="22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60" t="s">
        <v>174</v>
      </c>
      <c r="F34" s="175"/>
      <c r="G34" s="160" t="s">
        <v>175</v>
      </c>
      <c r="H34" s="22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France</v>
      </c>
      <c r="C35" s="67" t="str">
        <f>'Fishing gear-PoM'!E$8</f>
        <v>2023</v>
      </c>
      <c r="D35" s="78" t="s">
        <v>176</v>
      </c>
      <c r="E35" s="148" t="s">
        <v>40</v>
      </c>
      <c r="F35" s="150"/>
      <c r="G35" s="149"/>
      <c r="H35" s="15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France</v>
      </c>
      <c r="C36" s="67" t="str">
        <f>'Fishing gear-PoM'!E$8</f>
        <v>2023</v>
      </c>
      <c r="D36" s="78" t="s">
        <v>177</v>
      </c>
      <c r="E36" s="148" t="s">
        <v>40</v>
      </c>
      <c r="F36" s="150"/>
      <c r="G36" s="149"/>
      <c r="H36" s="15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France</v>
      </c>
      <c r="C37" s="67" t="str">
        <f>'Fishing gear-PoM'!E$8</f>
        <v>2023</v>
      </c>
      <c r="D37" s="78" t="s">
        <v>178</v>
      </c>
      <c r="E37" s="148" t="s">
        <v>40</v>
      </c>
      <c r="F37" s="150"/>
      <c r="G37" s="149"/>
      <c r="H37" s="15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ColWidth="8.81640625"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9" t="s">
        <v>188</v>
      </c>
      <c r="B2" s="259"/>
      <c r="C2" s="259"/>
      <c r="D2" s="259"/>
      <c r="E2" s="259"/>
    </row>
    <row r="3" spans="1:9" x14ac:dyDescent="0.35">
      <c r="A3" s="16" t="s">
        <v>47</v>
      </c>
      <c r="B3" s="16" t="s">
        <v>48</v>
      </c>
      <c r="D3" t="s">
        <v>189</v>
      </c>
      <c r="E3" t="s">
        <v>190</v>
      </c>
    </row>
    <row r="4" spans="1:9" ht="29.5" thickBot="1" x14ac:dyDescent="0.4">
      <c r="A4" s="19" t="str">
        <f>'Fishing gear-PoM'!E$7</f>
        <v>France</v>
      </c>
      <c r="B4" s="19" t="str">
        <f>'Fishing gear-PoM'!E$8</f>
        <v>2023</v>
      </c>
      <c r="C4" s="8" t="s">
        <v>191</v>
      </c>
      <c r="D4" s="26">
        <f>'Fishing gear-PoM'!E13</f>
        <v>4898.7300000000005</v>
      </c>
      <c r="E4" s="42">
        <f>SUM('Fishing gear-PoM'!E18, E29, E38)</f>
        <v>3475.45</v>
      </c>
    </row>
    <row r="5" spans="1:9" ht="29.5" thickBot="1" x14ac:dyDescent="0.4">
      <c r="A5" s="19" t="str">
        <f>'Fishing gear-PoM'!E$7</f>
        <v>France</v>
      </c>
      <c r="B5" s="19" t="str">
        <f>'Fishing gear-PoM'!E$8</f>
        <v>2023</v>
      </c>
      <c r="C5" s="8" t="s">
        <v>192</v>
      </c>
      <c r="D5" s="26">
        <f>'Fishing gear-Collected'!E11</f>
        <v>1575.0325918104193</v>
      </c>
      <c r="E5" s="42">
        <f>SUM('Fishing gear-Collected'!E16,E27,E36)</f>
        <v>1287</v>
      </c>
    </row>
    <row r="7" spans="1:9" x14ac:dyDescent="0.35">
      <c r="A7" s="16" t="s">
        <v>236</v>
      </c>
      <c r="B7" t="str">
        <f>IF(COUNTIF('QC5,6,7-PoM'!E17:E20,"*")&gt;0, "Yes", "No")</f>
        <v>No</v>
      </c>
      <c r="C7" s="16" t="s">
        <v>237</v>
      </c>
      <c r="D7" t="str">
        <f>IF(COUNTIF('QC5,6,7-Collected'!E17:E20,"*")&gt;0, "Yes", "No")</f>
        <v>No</v>
      </c>
    </row>
    <row r="9" spans="1:9" ht="19" thickBot="1" x14ac:dyDescent="0.5">
      <c r="A9" s="259" t="s">
        <v>193</v>
      </c>
      <c r="B9" s="259"/>
      <c r="C9" s="259"/>
      <c r="D9" s="259"/>
      <c r="E9" s="259"/>
    </row>
    <row r="10" spans="1:9" s="22" customFormat="1" ht="16" thickBot="1" x14ac:dyDescent="0.4">
      <c r="A10" s="23" t="s">
        <v>194</v>
      </c>
      <c r="B10" s="24"/>
      <c r="C10" s="24"/>
      <c r="D10" s="24"/>
      <c r="E10" s="25"/>
      <c r="F10" s="21"/>
      <c r="G10" s="21"/>
      <c r="H10" s="21"/>
      <c r="I10" s="21"/>
    </row>
    <row r="11" spans="1:9" ht="29" x14ac:dyDescent="0.35">
      <c r="A11" s="264" t="s">
        <v>13</v>
      </c>
      <c r="B11" s="265"/>
      <c r="C11" s="266"/>
      <c r="D11" s="31" t="s">
        <v>195</v>
      </c>
      <c r="E11" s="32" t="s">
        <v>196</v>
      </c>
    </row>
    <row r="12" spans="1:9" ht="15" thickBot="1" x14ac:dyDescent="0.4">
      <c r="A12" s="260" t="s">
        <v>197</v>
      </c>
      <c r="B12" s="261"/>
      <c r="C12" s="261"/>
      <c r="D12" s="33">
        <f>COUNTA('QC1,2-PoM'!$E$9:$E$16)+COUNTBLANK('QC1,2-PoM'!$E$9:$E$16)</f>
        <v>8</v>
      </c>
      <c r="E12" s="34">
        <f>COUNTIF('QC1,2-PoM'!$E$9:$E$16, "*")</f>
        <v>3</v>
      </c>
    </row>
    <row r="13" spans="1:9" ht="15" thickBot="1" x14ac:dyDescent="0.4">
      <c r="A13" s="260" t="s">
        <v>98</v>
      </c>
      <c r="B13" s="261"/>
      <c r="C13" s="261"/>
      <c r="D13" s="33">
        <f>COUNTA('QC1,2-PoM'!$D$20)+COUNTBLANK('QC1,2-PoM'!$D$20)</f>
        <v>1</v>
      </c>
      <c r="E13" s="34">
        <f>COUNTIF('QC1,2-PoM'!$D$20,"*")</f>
        <v>1</v>
      </c>
    </row>
    <row r="14" spans="1:9" x14ac:dyDescent="0.35">
      <c r="A14" s="262" t="s">
        <v>15</v>
      </c>
      <c r="B14" s="263"/>
      <c r="C14" s="263"/>
      <c r="E14" s="28"/>
    </row>
    <row r="15" spans="1:9" ht="15" thickBot="1" x14ac:dyDescent="0.4">
      <c r="A15" s="260" t="s">
        <v>102</v>
      </c>
      <c r="B15" s="261"/>
      <c r="C15" s="261"/>
      <c r="D15" s="33">
        <f>COUNTA('QC3.1-PoM'!$E$11:$E$15)</f>
        <v>5</v>
      </c>
      <c r="E15" s="27">
        <f>COUNTIF('QC3.1-PoM'!$E$11:$E$15, "&lt;&gt;&lt; Please select &gt;")</f>
        <v>5</v>
      </c>
    </row>
    <row r="16" spans="1:9" x14ac:dyDescent="0.35">
      <c r="A16" s="262" t="s">
        <v>17</v>
      </c>
      <c r="B16" s="263"/>
      <c r="C16" s="263"/>
      <c r="E16" s="28"/>
    </row>
    <row r="17" spans="1:5" ht="15" thickBot="1" x14ac:dyDescent="0.4">
      <c r="A17" s="260" t="s">
        <v>117</v>
      </c>
      <c r="B17" s="261"/>
      <c r="C17" s="261"/>
      <c r="D17" s="33">
        <f>COUNTA('QC3.2-PoM'!$E$11)+COUNTBLANK('QC3.2-PoM'!$E$11)</f>
        <v>1</v>
      </c>
      <c r="E17" s="29">
        <f>COUNTIF('QC3.2-PoM'!$E$11,"*")</f>
        <v>0</v>
      </c>
    </row>
    <row r="18" spans="1:5" x14ac:dyDescent="0.35">
      <c r="A18" s="262" t="s">
        <v>19</v>
      </c>
      <c r="B18" s="263"/>
      <c r="C18" s="263"/>
      <c r="E18" s="28"/>
    </row>
    <row r="19" spans="1:5" ht="15" thickBot="1" x14ac:dyDescent="0.4">
      <c r="A19" s="260" t="s">
        <v>128</v>
      </c>
      <c r="B19" s="261"/>
      <c r="C19" s="261"/>
      <c r="D19" s="33">
        <f>COUNTA('QC4-PoM'!$D$11)+COUNTBLANK('QC4-PoM'!$D$11)</f>
        <v>1</v>
      </c>
      <c r="E19" s="29">
        <f>COUNTIF('QC4-PoM'!$D$11,"*")</f>
        <v>1</v>
      </c>
    </row>
    <row r="20" spans="1:5" ht="15" thickBot="1" x14ac:dyDescent="0.4">
      <c r="A20" s="260" t="s">
        <v>198</v>
      </c>
      <c r="B20" s="261"/>
      <c r="C20" s="261"/>
      <c r="D20" s="33">
        <f>COUNTA('QC4-PoM'!$E$50:$H$50)</f>
        <v>4</v>
      </c>
      <c r="E20" s="29">
        <f>COUNTIF('QC4-PoM'!$E$50:$H$50,"&lt;&gt;&lt; Please select &gt;")</f>
        <v>4</v>
      </c>
    </row>
    <row r="21" spans="1:5" ht="15" thickBot="1" x14ac:dyDescent="0.4">
      <c r="A21" s="262" t="s">
        <v>21</v>
      </c>
      <c r="B21" s="263"/>
      <c r="C21" s="263"/>
      <c r="E21" s="28"/>
    </row>
    <row r="22" spans="1:5" ht="15" thickBot="1" x14ac:dyDescent="0.4">
      <c r="A22" s="257" t="s">
        <v>199</v>
      </c>
      <c r="B22" s="258"/>
      <c r="C22" s="258"/>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4" t="s">
        <v>23</v>
      </c>
      <c r="B25" s="265"/>
      <c r="C25" s="266"/>
      <c r="D25" s="31" t="s">
        <v>195</v>
      </c>
      <c r="E25" s="32" t="s">
        <v>196</v>
      </c>
    </row>
    <row r="26" spans="1:5" ht="15" thickBot="1" x14ac:dyDescent="0.4">
      <c r="A26" s="260" t="s">
        <v>197</v>
      </c>
      <c r="B26" s="261"/>
      <c r="C26" s="261"/>
      <c r="D26" s="33">
        <f>COUNTA('QC1,2-Collected'!$E$9:$E$16)+COUNTBLANK('QC1,2-Collected'!$E$9:$E$16)</f>
        <v>8</v>
      </c>
      <c r="E26" s="34">
        <f>COUNTIF('QC1,2-Collected'!$E$9:$E$16, "*")</f>
        <v>3</v>
      </c>
    </row>
    <row r="27" spans="1:5" ht="15" thickBot="1" x14ac:dyDescent="0.4">
      <c r="A27" s="260" t="s">
        <v>98</v>
      </c>
      <c r="B27" s="261"/>
      <c r="C27" s="261"/>
      <c r="D27" s="33">
        <f>COUNTA('QC1,2-Collected'!$D$20)+COUNTBLANK('QC1,2-Collected'!$D$20)</f>
        <v>1</v>
      </c>
      <c r="E27" s="34">
        <f>COUNTIF('QC1,2-Collected'!$D$20,"*")</f>
        <v>1</v>
      </c>
    </row>
    <row r="28" spans="1:5" x14ac:dyDescent="0.35">
      <c r="A28" s="262" t="s">
        <v>25</v>
      </c>
      <c r="B28" s="263"/>
      <c r="C28" s="263"/>
      <c r="E28" s="28"/>
    </row>
    <row r="29" spans="1:5" ht="15" thickBot="1" x14ac:dyDescent="0.4">
      <c r="A29" s="260" t="s">
        <v>102</v>
      </c>
      <c r="B29" s="261"/>
      <c r="C29" s="261"/>
      <c r="D29" s="33">
        <f>COUNTA('QC3.1-Collected'!$E$11:$E$15)</f>
        <v>5</v>
      </c>
      <c r="E29" s="27">
        <f>COUNTIF('QC3.1-Collected'!$E$11:$E$15, "&lt;&gt;&lt; Please select &gt;")</f>
        <v>5</v>
      </c>
    </row>
    <row r="30" spans="1:5" x14ac:dyDescent="0.35">
      <c r="A30" s="262" t="s">
        <v>27</v>
      </c>
      <c r="B30" s="263"/>
      <c r="C30" s="263"/>
      <c r="E30" s="28"/>
    </row>
    <row r="31" spans="1:5" ht="15" thickBot="1" x14ac:dyDescent="0.4">
      <c r="A31" s="260" t="s">
        <v>117</v>
      </c>
      <c r="B31" s="261"/>
      <c r="C31" s="261"/>
      <c r="D31" s="33">
        <f>COUNTA('QC3.2-Collected'!$E$11)+COUNTBLANK('QC3.2-Collected'!$E$11)</f>
        <v>1</v>
      </c>
      <c r="E31" s="29">
        <f>COUNTIF('QC3.2-Collected'!$E$11,"*")</f>
        <v>0</v>
      </c>
    </row>
    <row r="32" spans="1:5" x14ac:dyDescent="0.35">
      <c r="A32" s="262" t="s">
        <v>29</v>
      </c>
      <c r="B32" s="263"/>
      <c r="C32" s="263"/>
      <c r="E32" s="28"/>
    </row>
    <row r="33" spans="1:5" ht="15" thickBot="1" x14ac:dyDescent="0.4">
      <c r="A33" s="260" t="s">
        <v>128</v>
      </c>
      <c r="B33" s="261"/>
      <c r="C33" s="261"/>
      <c r="D33" s="33">
        <f>COUNTA('QC4-Collected'!$D$11)+COUNTBLANK('QC4-Collected'!$D$11)</f>
        <v>1</v>
      </c>
      <c r="E33" s="29">
        <f>COUNTIF('QC4-Collected'!$D$11,"*")</f>
        <v>1</v>
      </c>
    </row>
    <row r="34" spans="1:5" ht="15" thickBot="1" x14ac:dyDescent="0.4">
      <c r="A34" s="260" t="s">
        <v>198</v>
      </c>
      <c r="B34" s="261"/>
      <c r="C34" s="261"/>
      <c r="D34" s="33">
        <f>COUNTA('QC4-Collected'!$E$51:$H$51)</f>
        <v>4</v>
      </c>
      <c r="E34" s="29">
        <f>COUNTIF('QC4-Collected'!$E$51:$H$51,"&lt;&gt;&lt; Please select &gt;")</f>
        <v>4</v>
      </c>
    </row>
    <row r="35" spans="1:5" ht="15" thickBot="1" x14ac:dyDescent="0.4">
      <c r="A35" s="262" t="s">
        <v>31</v>
      </c>
      <c r="B35" s="263"/>
      <c r="C35" s="263"/>
      <c r="E35" s="28"/>
    </row>
    <row r="36" spans="1:5" ht="15" thickBot="1" x14ac:dyDescent="0.4">
      <c r="A36" s="257" t="s">
        <v>199</v>
      </c>
      <c r="B36" s="258"/>
      <c r="C36" s="258"/>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ColWidth="8.81640625"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ColWidth="8.81640625"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7"/>
      <c r="C4" s="267"/>
      <c r="D4" s="269"/>
      <c r="E4" s="108" t="s">
        <v>119</v>
      </c>
    </row>
    <row r="5" spans="2:5" x14ac:dyDescent="0.35">
      <c r="B5" s="268"/>
      <c r="C5" s="268"/>
      <c r="D5" s="270"/>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ColWidth="8.81640625"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ED92C0C6-ED54-49E5-9ED5-E62D878FA1F6}"/>
</file>

<file path=customXml/itemProps3.xml><?xml version="1.0" encoding="utf-8"?>
<ds:datastoreItem xmlns:ds="http://schemas.openxmlformats.org/officeDocument/2006/customXml" ds:itemID="{67C93DCF-90DC-4389-9C1B-6FFA5BAB5126}">
  <ds:schemaRefs>
    <ds:schemaRef ds:uri="http://purl.org/dc/terms/"/>
    <ds:schemaRef ds:uri="http://www.w3.org/XML/1998/namespace"/>
    <ds:schemaRef ds:uri="http://schemas.microsoft.com/office/2006/metadata/properties"/>
    <ds:schemaRef ds:uri="f8a86d88-0edf-469b-b6c3-17028e86f05a"/>
    <ds:schemaRef ds:uri="http://purl.org/dc/dcmitype/"/>
    <ds:schemaRef ds:uri="http://purl.org/dc/elements/1.1/"/>
    <ds:schemaRef ds:uri="2369e19d-afd5-4c4b-9359-05565a9e7a6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